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57" i="1" l="1"/>
  <c r="X57" i="1"/>
  <c r="U57" i="1"/>
  <c r="V57" i="1"/>
  <c r="T57" i="1"/>
  <c r="M57" i="1"/>
  <c r="O57" i="1"/>
  <c r="P57" i="1"/>
  <c r="Q57" i="1"/>
  <c r="R57" i="1"/>
  <c r="S57" i="1"/>
  <c r="N57" i="1" s="1"/>
  <c r="M58" i="1"/>
  <c r="N58" i="1"/>
  <c r="O58" i="1"/>
  <c r="P58" i="1"/>
  <c r="Q58" i="1"/>
  <c r="R58" i="1"/>
  <c r="S58" i="1"/>
  <c r="T58" i="1"/>
  <c r="U58" i="1"/>
  <c r="V58" i="1"/>
  <c r="W58" i="1"/>
  <c r="X58" i="1"/>
  <c r="M69" i="1"/>
  <c r="N69" i="1"/>
  <c r="O69" i="1"/>
  <c r="P69" i="1"/>
  <c r="Q69" i="1"/>
  <c r="R69" i="1"/>
  <c r="S69" i="1"/>
  <c r="T69" i="1"/>
  <c r="U69" i="1"/>
  <c r="V69" i="1"/>
  <c r="W69" i="1"/>
  <c r="X69" i="1"/>
  <c r="F69" i="1" l="1"/>
  <c r="G69" i="1"/>
  <c r="H69" i="1"/>
  <c r="I69" i="1"/>
  <c r="K69" i="1"/>
  <c r="E69" i="1"/>
  <c r="F58" i="1"/>
  <c r="G58" i="1"/>
  <c r="H58" i="1"/>
  <c r="Y69" i="1"/>
  <c r="Z69" i="1"/>
  <c r="AA69" i="1"/>
  <c r="AB69" i="1"/>
  <c r="AC69" i="1"/>
  <c r="AD69" i="1"/>
  <c r="AE69" i="1"/>
  <c r="AF69" i="1"/>
  <c r="AG69" i="1"/>
  <c r="AH69" i="1"/>
  <c r="J81" i="1"/>
  <c r="L81" i="1"/>
  <c r="N81" i="1"/>
  <c r="J82" i="1"/>
  <c r="L82" i="1"/>
  <c r="N82" i="1"/>
  <c r="I63" i="1"/>
  <c r="H64" i="1"/>
  <c r="I64" i="1"/>
  <c r="H65" i="1"/>
  <c r="I65" i="1"/>
  <c r="H66" i="1"/>
  <c r="I66" i="1"/>
  <c r="H67" i="1"/>
  <c r="I67" i="1"/>
  <c r="F64" i="1"/>
  <c r="F65" i="1"/>
  <c r="F66" i="1"/>
  <c r="E58" i="1"/>
  <c r="K63" i="1"/>
  <c r="M63" i="1"/>
  <c r="O63" i="1"/>
  <c r="P63" i="1"/>
  <c r="R63" i="1"/>
  <c r="S63" i="1"/>
  <c r="K64" i="1"/>
  <c r="M64" i="1"/>
  <c r="O64" i="1"/>
  <c r="P64" i="1"/>
  <c r="Q64" i="1"/>
  <c r="R64" i="1"/>
  <c r="S64" i="1"/>
  <c r="K65" i="1"/>
  <c r="M65" i="1"/>
  <c r="O65" i="1"/>
  <c r="P65" i="1"/>
  <c r="Q65" i="1"/>
  <c r="R65" i="1"/>
  <c r="S65" i="1"/>
  <c r="K66" i="1"/>
  <c r="M66" i="1"/>
  <c r="O66" i="1"/>
  <c r="P66" i="1"/>
  <c r="Q66" i="1"/>
  <c r="R66" i="1"/>
  <c r="S66" i="1"/>
  <c r="K67" i="1"/>
  <c r="M67" i="1"/>
  <c r="O67" i="1"/>
  <c r="P67" i="1"/>
  <c r="Q67" i="1"/>
  <c r="R67" i="1"/>
  <c r="S67" i="1"/>
  <c r="Z63" i="1"/>
  <c r="AB63" i="1"/>
  <c r="AC63" i="1"/>
  <c r="AE63" i="1"/>
  <c r="Z64" i="1"/>
  <c r="AA64" i="1"/>
  <c r="AB64" i="1"/>
  <c r="AC64" i="1"/>
  <c r="AE64" i="1"/>
  <c r="Z65" i="1"/>
  <c r="AB65" i="1"/>
  <c r="AC65" i="1"/>
  <c r="AD65" i="1"/>
  <c r="AE65" i="1"/>
  <c r="Z66" i="1"/>
  <c r="AB66" i="1"/>
  <c r="AC66" i="1"/>
  <c r="AD66" i="1"/>
  <c r="AE66" i="1"/>
  <c r="Y67" i="1"/>
  <c r="Z67" i="1"/>
  <c r="AB67" i="1"/>
  <c r="AC67" i="1"/>
  <c r="AD67" i="1"/>
  <c r="AE67" i="1"/>
  <c r="X63" i="1"/>
  <c r="AG63" i="1"/>
  <c r="AH63" i="1"/>
  <c r="U64" i="1"/>
  <c r="W64" i="1"/>
  <c r="X64" i="1"/>
  <c r="AG64" i="1"/>
  <c r="AH64" i="1"/>
  <c r="U65" i="1"/>
  <c r="W65" i="1"/>
  <c r="X65" i="1"/>
  <c r="AG65" i="1"/>
  <c r="AH65" i="1"/>
  <c r="U66" i="1"/>
  <c r="W66" i="1"/>
  <c r="X66" i="1"/>
  <c r="AG66" i="1"/>
  <c r="AH66" i="1"/>
  <c r="U67" i="1"/>
  <c r="V67" i="1"/>
  <c r="W67" i="1"/>
  <c r="X67" i="1"/>
  <c r="AG67" i="1"/>
  <c r="AH67" i="1"/>
  <c r="N23" i="1" l="1"/>
  <c r="N24" i="1"/>
  <c r="N25" i="1"/>
  <c r="N26" i="1"/>
  <c r="N27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68" i="1"/>
  <c r="N70" i="1"/>
  <c r="N71" i="1"/>
  <c r="N72" i="1"/>
  <c r="N73" i="1"/>
  <c r="N74" i="1"/>
  <c r="N75" i="1"/>
  <c r="N76" i="1"/>
  <c r="N77" i="1"/>
  <c r="N78" i="1"/>
  <c r="N79" i="1"/>
  <c r="N80" i="1"/>
  <c r="N83" i="1"/>
  <c r="N85" i="1"/>
  <c r="N86" i="1"/>
  <c r="N87" i="1"/>
  <c r="N88" i="1"/>
  <c r="N89" i="1"/>
  <c r="N90" i="1"/>
  <c r="N91" i="1"/>
  <c r="N92" i="1"/>
  <c r="N93" i="1"/>
  <c r="N94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L22" i="1"/>
  <c r="L23" i="1"/>
  <c r="L24" i="1"/>
  <c r="L25" i="1"/>
  <c r="L26" i="1"/>
  <c r="L27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68" i="1"/>
  <c r="L70" i="1"/>
  <c r="L71" i="1"/>
  <c r="L72" i="1"/>
  <c r="L73" i="1"/>
  <c r="L74" i="1"/>
  <c r="L75" i="1"/>
  <c r="L76" i="1"/>
  <c r="L77" i="1"/>
  <c r="L78" i="1"/>
  <c r="L79" i="1"/>
  <c r="L80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J22" i="1"/>
  <c r="J23" i="1"/>
  <c r="J24" i="1"/>
  <c r="J25" i="1"/>
  <c r="J26" i="1"/>
  <c r="J27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68" i="1"/>
  <c r="J70" i="1"/>
  <c r="J71" i="1"/>
  <c r="J72" i="1"/>
  <c r="J73" i="1"/>
  <c r="J74" i="1"/>
  <c r="J75" i="1"/>
  <c r="J76" i="1"/>
  <c r="J77" i="1"/>
  <c r="J78" i="1"/>
  <c r="J79" i="1"/>
  <c r="J80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69" i="1" l="1"/>
  <c r="L69" i="1"/>
  <c r="H59" i="1"/>
  <c r="I62" i="1"/>
  <c r="I58" i="1" s="1"/>
  <c r="K62" i="1"/>
  <c r="K58" i="1" s="1"/>
  <c r="M62" i="1"/>
  <c r="O62" i="1"/>
  <c r="O61" i="1" s="1"/>
  <c r="O60" i="1" s="1"/>
  <c r="O59" i="1" s="1"/>
  <c r="P62" i="1"/>
  <c r="P61" i="1" s="1"/>
  <c r="P60" i="1" s="1"/>
  <c r="P59" i="1" s="1"/>
  <c r="R62" i="1"/>
  <c r="R61" i="1" s="1"/>
  <c r="R60" i="1" s="1"/>
  <c r="R59" i="1" s="1"/>
  <c r="S62" i="1"/>
  <c r="X62" i="1"/>
  <c r="X61" i="1" s="1"/>
  <c r="X60" i="1" s="1"/>
  <c r="X59" i="1" s="1"/>
  <c r="Z62" i="1"/>
  <c r="Z61" i="1" s="1"/>
  <c r="Z60" i="1" s="1"/>
  <c r="Z59" i="1" s="1"/>
  <c r="AB62" i="1"/>
  <c r="AB61" i="1" s="1"/>
  <c r="AB60" i="1" s="1"/>
  <c r="AB59" i="1" s="1"/>
  <c r="AC62" i="1"/>
  <c r="AC61" i="1" s="1"/>
  <c r="AC60" i="1" s="1"/>
  <c r="AC59" i="1" s="1"/>
  <c r="AE62" i="1"/>
  <c r="AE61" i="1" s="1"/>
  <c r="AE60" i="1" s="1"/>
  <c r="AE59" i="1" s="1"/>
  <c r="AG62" i="1"/>
  <c r="AG61" i="1" s="1"/>
  <c r="AG60" i="1" s="1"/>
  <c r="AG59" i="1" s="1"/>
  <c r="AH62" i="1"/>
  <c r="AH61" i="1" s="1"/>
  <c r="AH60" i="1" s="1"/>
  <c r="AH59" i="1" s="1"/>
  <c r="Z58" i="1"/>
  <c r="AB58" i="1"/>
  <c r="AC58" i="1"/>
  <c r="AE58" i="1"/>
  <c r="AG58" i="1"/>
  <c r="AH58" i="1"/>
  <c r="F59" i="1"/>
  <c r="F57" i="1" s="1"/>
  <c r="Q63" i="1"/>
  <c r="G57" i="1"/>
  <c r="I57" i="1"/>
  <c r="H57" i="1"/>
  <c r="Q62" i="1" l="1"/>
  <c r="S61" i="1"/>
  <c r="AF58" i="1"/>
  <c r="L61" i="1"/>
  <c r="J59" i="1"/>
  <c r="AD58" i="1"/>
  <c r="L60" i="1"/>
  <c r="K57" i="1"/>
  <c r="Z57" i="1"/>
  <c r="AB57" i="1"/>
  <c r="AC57" i="1"/>
  <c r="AE57" i="1"/>
  <c r="AG57" i="1"/>
  <c r="AH57" i="1"/>
  <c r="E57" i="1"/>
  <c r="K96" i="1"/>
  <c r="M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N96" i="1"/>
  <c r="AD96" i="1"/>
  <c r="AE96" i="1"/>
  <c r="AF96" i="1"/>
  <c r="AG96" i="1"/>
  <c r="AH96" i="1"/>
  <c r="I96" i="1"/>
  <c r="S60" i="1" l="1"/>
  <c r="N61" i="1"/>
  <c r="L59" i="1"/>
  <c r="L58" i="1" s="1"/>
  <c r="E96" i="1"/>
  <c r="S59" i="1" l="1"/>
  <c r="N60" i="1"/>
  <c r="J61" i="1"/>
  <c r="L57" i="1"/>
  <c r="D23" i="1"/>
  <c r="D25" i="1"/>
  <c r="D31" i="1"/>
  <c r="D33" i="1"/>
  <c r="D86" i="1"/>
  <c r="D88" i="1"/>
  <c r="D91" i="1"/>
  <c r="D93" i="1"/>
  <c r="D96" i="1"/>
  <c r="D95" i="1" s="1"/>
  <c r="D123" i="1"/>
  <c r="D24" i="1" s="1"/>
  <c r="D127" i="1"/>
  <c r="D26" i="1" s="1"/>
  <c r="N59" i="1" l="1"/>
  <c r="J60" i="1"/>
  <c r="J58" i="1" s="1"/>
  <c r="D85" i="1"/>
  <c r="D30" i="1"/>
  <c r="D29" i="1" s="1"/>
  <c r="D21" i="1" s="1"/>
  <c r="D90" i="1"/>
  <c r="G93" i="1"/>
  <c r="F93" i="1"/>
  <c r="G91" i="1"/>
  <c r="E91" i="1"/>
  <c r="E86" i="1"/>
  <c r="G86" i="1"/>
  <c r="E23" i="1"/>
  <c r="F23" i="1"/>
  <c r="G23" i="1"/>
  <c r="E25" i="1"/>
  <c r="F25" i="1"/>
  <c r="G25" i="1"/>
  <c r="E31" i="1"/>
  <c r="F31" i="1"/>
  <c r="G31" i="1"/>
  <c r="E33" i="1"/>
  <c r="F33" i="1"/>
  <c r="G33" i="1"/>
  <c r="F86" i="1"/>
  <c r="E88" i="1"/>
  <c r="F88" i="1"/>
  <c r="G88" i="1"/>
  <c r="F91" i="1"/>
  <c r="E93" i="1"/>
  <c r="E95" i="1"/>
  <c r="F96" i="1"/>
  <c r="F95" i="1" s="1"/>
  <c r="G96" i="1"/>
  <c r="G95" i="1" s="1"/>
  <c r="E123" i="1"/>
  <c r="F123" i="1"/>
  <c r="F24" i="1" s="1"/>
  <c r="G123" i="1"/>
  <c r="J57" i="1" l="1"/>
  <c r="F30" i="1"/>
  <c r="D84" i="1"/>
  <c r="D22" i="1" s="1"/>
  <c r="D20" i="1" s="1"/>
  <c r="E85" i="1"/>
  <c r="F85" i="1"/>
  <c r="E30" i="1"/>
  <c r="G30" i="1"/>
  <c r="G85" i="1"/>
  <c r="G84" i="1" s="1"/>
  <c r="F90" i="1"/>
  <c r="E90" i="1"/>
  <c r="E29" i="1" l="1"/>
  <c r="E21" i="1" s="1"/>
  <c r="F29" i="1"/>
  <c r="F21" i="1" s="1"/>
  <c r="G29" i="1"/>
  <c r="G28" i="1" s="1"/>
  <c r="F84" i="1"/>
  <c r="F22" i="1" s="1"/>
  <c r="G22" i="1"/>
  <c r="E84" i="1"/>
  <c r="E22" i="1" s="1"/>
  <c r="AH127" i="1"/>
  <c r="AH26" i="1" s="1"/>
  <c r="AH123" i="1"/>
  <c r="AH24" i="1" s="1"/>
  <c r="AH95" i="1"/>
  <c r="AH93" i="1"/>
  <c r="AH91" i="1"/>
  <c r="AH88" i="1"/>
  <c r="AH86" i="1"/>
  <c r="AH33" i="1"/>
  <c r="AH31" i="1"/>
  <c r="AH25" i="1"/>
  <c r="AH23" i="1"/>
  <c r="AC127" i="1"/>
  <c r="AC26" i="1" s="1"/>
  <c r="AC123" i="1"/>
  <c r="AC24" i="1" s="1"/>
  <c r="AC95" i="1"/>
  <c r="AC93" i="1"/>
  <c r="AC91" i="1"/>
  <c r="AC88" i="1"/>
  <c r="AC86" i="1"/>
  <c r="AC33" i="1"/>
  <c r="AC31" i="1"/>
  <c r="AC25" i="1"/>
  <c r="AC23" i="1"/>
  <c r="X127" i="1"/>
  <c r="X26" i="1" s="1"/>
  <c r="X123" i="1"/>
  <c r="X24" i="1" s="1"/>
  <c r="X95" i="1"/>
  <c r="X93" i="1"/>
  <c r="X91" i="1"/>
  <c r="X88" i="1"/>
  <c r="X86" i="1"/>
  <c r="X33" i="1"/>
  <c r="X31" i="1"/>
  <c r="X25" i="1"/>
  <c r="X23" i="1"/>
  <c r="S127" i="1"/>
  <c r="S26" i="1" s="1"/>
  <c r="S123" i="1"/>
  <c r="S24" i="1" s="1"/>
  <c r="S95" i="1"/>
  <c r="S93" i="1"/>
  <c r="S91" i="1"/>
  <c r="S88" i="1"/>
  <c r="S86" i="1"/>
  <c r="S33" i="1"/>
  <c r="S31" i="1"/>
  <c r="S25" i="1"/>
  <c r="S23" i="1"/>
  <c r="I127" i="1"/>
  <c r="I26" i="1" s="1"/>
  <c r="I123" i="1"/>
  <c r="I24" i="1" s="1"/>
  <c r="I95" i="1"/>
  <c r="I84" i="1" s="1"/>
  <c r="I93" i="1"/>
  <c r="I91" i="1"/>
  <c r="I88" i="1"/>
  <c r="I86" i="1"/>
  <c r="I33" i="1"/>
  <c r="I31" i="1"/>
  <c r="I25" i="1"/>
  <c r="I23" i="1"/>
  <c r="H23" i="1"/>
  <c r="K23" i="1"/>
  <c r="M23" i="1"/>
  <c r="O23" i="1"/>
  <c r="P23" i="1"/>
  <c r="Q23" i="1"/>
  <c r="R23" i="1"/>
  <c r="T23" i="1"/>
  <c r="U23" i="1"/>
  <c r="V23" i="1"/>
  <c r="W23" i="1"/>
  <c r="Y23" i="1"/>
  <c r="Z23" i="1"/>
  <c r="AA23" i="1"/>
  <c r="AB23" i="1"/>
  <c r="AD23" i="1"/>
  <c r="AE23" i="1"/>
  <c r="AF23" i="1"/>
  <c r="AG23" i="1"/>
  <c r="H25" i="1"/>
  <c r="K25" i="1"/>
  <c r="M25" i="1"/>
  <c r="O25" i="1"/>
  <c r="P25" i="1"/>
  <c r="Q25" i="1"/>
  <c r="R25" i="1"/>
  <c r="T25" i="1"/>
  <c r="U25" i="1"/>
  <c r="V25" i="1"/>
  <c r="W25" i="1"/>
  <c r="Y25" i="1"/>
  <c r="Z25" i="1"/>
  <c r="AA25" i="1"/>
  <c r="AB25" i="1"/>
  <c r="AD25" i="1"/>
  <c r="AE25" i="1"/>
  <c r="AF25" i="1"/>
  <c r="AG25" i="1"/>
  <c r="H31" i="1"/>
  <c r="K31" i="1"/>
  <c r="M31" i="1"/>
  <c r="O31" i="1"/>
  <c r="P31" i="1"/>
  <c r="Q31" i="1"/>
  <c r="R31" i="1"/>
  <c r="T31" i="1"/>
  <c r="U31" i="1"/>
  <c r="V31" i="1"/>
  <c r="W31" i="1"/>
  <c r="Y31" i="1"/>
  <c r="Z31" i="1"/>
  <c r="AA31" i="1"/>
  <c r="AB31" i="1"/>
  <c r="AD31" i="1"/>
  <c r="AE31" i="1"/>
  <c r="AF31" i="1"/>
  <c r="AG31" i="1"/>
  <c r="H33" i="1"/>
  <c r="K33" i="1"/>
  <c r="M33" i="1"/>
  <c r="O33" i="1"/>
  <c r="P33" i="1"/>
  <c r="Q33" i="1"/>
  <c r="R33" i="1"/>
  <c r="T33" i="1"/>
  <c r="U33" i="1"/>
  <c r="V33" i="1"/>
  <c r="W33" i="1"/>
  <c r="Y33" i="1"/>
  <c r="Z33" i="1"/>
  <c r="AA33" i="1"/>
  <c r="AB33" i="1"/>
  <c r="AD33" i="1"/>
  <c r="AE33" i="1"/>
  <c r="AF33" i="1"/>
  <c r="AG33" i="1"/>
  <c r="H86" i="1"/>
  <c r="K86" i="1"/>
  <c r="M86" i="1"/>
  <c r="O86" i="1"/>
  <c r="P86" i="1"/>
  <c r="Q86" i="1"/>
  <c r="R86" i="1"/>
  <c r="T86" i="1"/>
  <c r="U86" i="1"/>
  <c r="V86" i="1"/>
  <c r="W86" i="1"/>
  <c r="Y86" i="1"/>
  <c r="Z86" i="1"/>
  <c r="AA86" i="1"/>
  <c r="AB86" i="1"/>
  <c r="AD86" i="1"/>
  <c r="AE86" i="1"/>
  <c r="AF86" i="1"/>
  <c r="AG86" i="1"/>
  <c r="H88" i="1"/>
  <c r="K88" i="1"/>
  <c r="M88" i="1"/>
  <c r="O88" i="1"/>
  <c r="P88" i="1"/>
  <c r="Q88" i="1"/>
  <c r="R88" i="1"/>
  <c r="T88" i="1"/>
  <c r="U88" i="1"/>
  <c r="V88" i="1"/>
  <c r="W88" i="1"/>
  <c r="Y88" i="1"/>
  <c r="Z88" i="1"/>
  <c r="AA88" i="1"/>
  <c r="AB88" i="1"/>
  <c r="AD88" i="1"/>
  <c r="AE88" i="1"/>
  <c r="AF88" i="1"/>
  <c r="AG88" i="1"/>
  <c r="H91" i="1"/>
  <c r="K91" i="1"/>
  <c r="M91" i="1"/>
  <c r="O91" i="1"/>
  <c r="P91" i="1"/>
  <c r="Q91" i="1"/>
  <c r="R91" i="1"/>
  <c r="T91" i="1"/>
  <c r="U91" i="1"/>
  <c r="V91" i="1"/>
  <c r="W91" i="1"/>
  <c r="Y91" i="1"/>
  <c r="Z91" i="1"/>
  <c r="AA91" i="1"/>
  <c r="AB91" i="1"/>
  <c r="AD91" i="1"/>
  <c r="AE91" i="1"/>
  <c r="AF91" i="1"/>
  <c r="AG91" i="1"/>
  <c r="H93" i="1"/>
  <c r="K93" i="1"/>
  <c r="M93" i="1"/>
  <c r="O93" i="1"/>
  <c r="P93" i="1"/>
  <c r="Q93" i="1"/>
  <c r="R93" i="1"/>
  <c r="T93" i="1"/>
  <c r="U93" i="1"/>
  <c r="V93" i="1"/>
  <c r="W93" i="1"/>
  <c r="Y93" i="1"/>
  <c r="Z93" i="1"/>
  <c r="AA93" i="1"/>
  <c r="AB93" i="1"/>
  <c r="AD93" i="1"/>
  <c r="AE93" i="1"/>
  <c r="AF93" i="1"/>
  <c r="AG93" i="1"/>
  <c r="H96" i="1"/>
  <c r="H95" i="1" s="1"/>
  <c r="K95" i="1"/>
  <c r="M95" i="1"/>
  <c r="O95" i="1"/>
  <c r="P95" i="1"/>
  <c r="Q95" i="1"/>
  <c r="R95" i="1"/>
  <c r="T95" i="1"/>
  <c r="U95" i="1"/>
  <c r="V95" i="1"/>
  <c r="W95" i="1"/>
  <c r="Y95" i="1"/>
  <c r="Z95" i="1"/>
  <c r="AA95" i="1"/>
  <c r="AB95" i="1"/>
  <c r="AD95" i="1"/>
  <c r="AE95" i="1"/>
  <c r="AF95" i="1"/>
  <c r="AG95" i="1"/>
  <c r="H123" i="1"/>
  <c r="H24" i="1" s="1"/>
  <c r="K123" i="1"/>
  <c r="K24" i="1" s="1"/>
  <c r="M123" i="1"/>
  <c r="M24" i="1" s="1"/>
  <c r="O123" i="1"/>
  <c r="O24" i="1" s="1"/>
  <c r="P123" i="1"/>
  <c r="P24" i="1" s="1"/>
  <c r="Q123" i="1"/>
  <c r="Q24" i="1" s="1"/>
  <c r="R123" i="1"/>
  <c r="R24" i="1" s="1"/>
  <c r="T123" i="1"/>
  <c r="T24" i="1" s="1"/>
  <c r="U123" i="1"/>
  <c r="U24" i="1" s="1"/>
  <c r="V123" i="1"/>
  <c r="V24" i="1" s="1"/>
  <c r="W123" i="1"/>
  <c r="W24" i="1" s="1"/>
  <c r="Y123" i="1"/>
  <c r="Y24" i="1" s="1"/>
  <c r="Z123" i="1"/>
  <c r="Z24" i="1" s="1"/>
  <c r="AA123" i="1"/>
  <c r="AA24" i="1" s="1"/>
  <c r="AB123" i="1"/>
  <c r="AB24" i="1" s="1"/>
  <c r="AD123" i="1"/>
  <c r="AD24" i="1" s="1"/>
  <c r="AE123" i="1"/>
  <c r="AE24" i="1" s="1"/>
  <c r="AF123" i="1"/>
  <c r="AF24" i="1" s="1"/>
  <c r="AG123" i="1"/>
  <c r="AG24" i="1" s="1"/>
  <c r="F127" i="1"/>
  <c r="F26" i="1" s="1"/>
  <c r="G127" i="1"/>
  <c r="G26" i="1" s="1"/>
  <c r="H127" i="1"/>
  <c r="H26" i="1" s="1"/>
  <c r="K127" i="1"/>
  <c r="K26" i="1" s="1"/>
  <c r="M127" i="1"/>
  <c r="M26" i="1" s="1"/>
  <c r="O127" i="1"/>
  <c r="O26" i="1" s="1"/>
  <c r="P127" i="1"/>
  <c r="P26" i="1" s="1"/>
  <c r="Q127" i="1"/>
  <c r="Q26" i="1" s="1"/>
  <c r="R127" i="1"/>
  <c r="R26" i="1" s="1"/>
  <c r="T127" i="1"/>
  <c r="T26" i="1" s="1"/>
  <c r="U127" i="1"/>
  <c r="U26" i="1" s="1"/>
  <c r="V127" i="1"/>
  <c r="V26" i="1" s="1"/>
  <c r="W127" i="1"/>
  <c r="W26" i="1" s="1"/>
  <c r="Y127" i="1"/>
  <c r="Y26" i="1" s="1"/>
  <c r="Z127" i="1"/>
  <c r="Z26" i="1" s="1"/>
  <c r="AA127" i="1"/>
  <c r="AA26" i="1" s="1"/>
  <c r="AB127" i="1"/>
  <c r="AB26" i="1" s="1"/>
  <c r="AD127" i="1"/>
  <c r="AD26" i="1" s="1"/>
  <c r="AE127" i="1"/>
  <c r="AE26" i="1" s="1"/>
  <c r="AF127" i="1"/>
  <c r="AF26" i="1" s="1"/>
  <c r="AG127" i="1"/>
  <c r="AG26" i="1" s="1"/>
  <c r="E127" i="1"/>
  <c r="E26" i="1" s="1"/>
  <c r="N95" i="1" l="1"/>
  <c r="G21" i="1"/>
  <c r="G20" i="1" s="1"/>
  <c r="E28" i="1"/>
  <c r="F20" i="1"/>
  <c r="F28" i="1"/>
  <c r="E20" i="1"/>
  <c r="P90" i="1"/>
  <c r="AG85" i="1"/>
  <c r="U85" i="1"/>
  <c r="Q85" i="1"/>
  <c r="AC90" i="1"/>
  <c r="S85" i="1"/>
  <c r="AD90" i="1"/>
  <c r="Z90" i="1"/>
  <c r="R90" i="1"/>
  <c r="AE85" i="1"/>
  <c r="O85" i="1"/>
  <c r="T90" i="1"/>
  <c r="H85" i="1"/>
  <c r="M85" i="1"/>
  <c r="AF90" i="1"/>
  <c r="K30" i="1"/>
  <c r="V90" i="1"/>
  <c r="T85" i="1"/>
  <c r="H90" i="1"/>
  <c r="I90" i="1"/>
  <c r="M90" i="1"/>
  <c r="AA30" i="1"/>
  <c r="AH85" i="1"/>
  <c r="AE90" i="1"/>
  <c r="AA90" i="1"/>
  <c r="W90" i="1"/>
  <c r="O90" i="1"/>
  <c r="K90" i="1"/>
  <c r="I85" i="1"/>
  <c r="U90" i="1"/>
  <c r="K85" i="1"/>
  <c r="AG30" i="1"/>
  <c r="Q30" i="1"/>
  <c r="M30" i="1"/>
  <c r="X90" i="1"/>
  <c r="AH90" i="1"/>
  <c r="I30" i="1"/>
  <c r="AG90" i="1"/>
  <c r="Y90" i="1"/>
  <c r="Q90" i="1"/>
  <c r="AB90" i="1"/>
  <c r="S90" i="1"/>
  <c r="Y85" i="1"/>
  <c r="Y84" i="1" s="1"/>
  <c r="AF85" i="1"/>
  <c r="AB85" i="1"/>
  <c r="AB84" i="1" s="1"/>
  <c r="P85" i="1"/>
  <c r="AA85" i="1"/>
  <c r="W85" i="1"/>
  <c r="AC85" i="1"/>
  <c r="X85" i="1"/>
  <c r="AC30" i="1"/>
  <c r="X30" i="1"/>
  <c r="AF30" i="1"/>
  <c r="P30" i="1"/>
  <c r="AH30" i="1"/>
  <c r="Y30" i="1"/>
  <c r="U30" i="1"/>
  <c r="AB30" i="1"/>
  <c r="T30" i="1"/>
  <c r="H30" i="1"/>
  <c r="S30" i="1"/>
  <c r="AE30" i="1"/>
  <c r="W30" i="1"/>
  <c r="O30" i="1"/>
  <c r="AD85" i="1"/>
  <c r="Z85" i="1"/>
  <c r="V85" i="1"/>
  <c r="R85" i="1"/>
  <c r="AD30" i="1"/>
  <c r="Z30" i="1"/>
  <c r="V30" i="1"/>
  <c r="R30" i="1"/>
  <c r="AD84" i="1" l="1"/>
  <c r="Z84" i="1"/>
  <c r="Z22" i="1" s="1"/>
  <c r="AC84" i="1"/>
  <c r="W84" i="1"/>
  <c r="W22" i="1" s="1"/>
  <c r="AF84" i="1"/>
  <c r="AF22" i="1" s="1"/>
  <c r="X84" i="1"/>
  <c r="X22" i="1" s="1"/>
  <c r="U84" i="1"/>
  <c r="V84" i="1"/>
  <c r="AB29" i="1"/>
  <c r="AB28" i="1" s="1"/>
  <c r="R29" i="1"/>
  <c r="R21" i="1" s="1"/>
  <c r="O29" i="1"/>
  <c r="O21" i="1" s="1"/>
  <c r="S29" i="1"/>
  <c r="AH29" i="1"/>
  <c r="AF29" i="1"/>
  <c r="AF21" i="1" s="1"/>
  <c r="P84" i="1"/>
  <c r="P22" i="1" s="1"/>
  <c r="Q29" i="1"/>
  <c r="AA29" i="1"/>
  <c r="AA21" i="1" s="1"/>
  <c r="AD29" i="1"/>
  <c r="AD28" i="1" s="1"/>
  <c r="AE29" i="1"/>
  <c r="AE21" i="1" s="1"/>
  <c r="T29" i="1"/>
  <c r="Y29" i="1"/>
  <c r="Y28" i="1" s="1"/>
  <c r="P29" i="1"/>
  <c r="P21" i="1" s="1"/>
  <c r="AC29" i="1"/>
  <c r="M29" i="1"/>
  <c r="M84" i="1"/>
  <c r="M22" i="1" s="1"/>
  <c r="AE84" i="1"/>
  <c r="AE22" i="1" s="1"/>
  <c r="Q84" i="1"/>
  <c r="Q22" i="1" s="1"/>
  <c r="R84" i="1"/>
  <c r="R22" i="1" s="1"/>
  <c r="AA84" i="1"/>
  <c r="AA22" i="1" s="1"/>
  <c r="K84" i="1"/>
  <c r="K22" i="1" s="1"/>
  <c r="I22" i="1"/>
  <c r="T84" i="1"/>
  <c r="T22" i="1" s="1"/>
  <c r="AG84" i="1"/>
  <c r="AG22" i="1" s="1"/>
  <c r="V29" i="1"/>
  <c r="H29" i="1"/>
  <c r="K29" i="1"/>
  <c r="K21" i="1" s="1"/>
  <c r="Z29" i="1"/>
  <c r="W29" i="1"/>
  <c r="W28" i="1" s="1"/>
  <c r="U29" i="1"/>
  <c r="X29" i="1"/>
  <c r="I29" i="1"/>
  <c r="I21" i="1" s="1"/>
  <c r="AG29" i="1"/>
  <c r="AG28" i="1" s="1"/>
  <c r="AH84" i="1"/>
  <c r="AH22" i="1" s="1"/>
  <c r="H84" i="1"/>
  <c r="H22" i="1" s="1"/>
  <c r="O84" i="1"/>
  <c r="O22" i="1" s="1"/>
  <c r="S84" i="1"/>
  <c r="S22" i="1" s="1"/>
  <c r="U22" i="1"/>
  <c r="AD22" i="1"/>
  <c r="V22" i="1"/>
  <c r="AB22" i="1"/>
  <c r="Y22" i="1"/>
  <c r="N29" i="1" l="1"/>
  <c r="AC22" i="1"/>
  <c r="N22" i="1" s="1"/>
  <c r="N84" i="1"/>
  <c r="V21" i="1"/>
  <c r="L29" i="1"/>
  <c r="T21" i="1"/>
  <c r="J29" i="1"/>
  <c r="AB21" i="1"/>
  <c r="T20" i="1"/>
  <c r="AF20" i="1"/>
  <c r="AB20" i="1"/>
  <c r="V20" i="1"/>
  <c r="I28" i="1"/>
  <c r="AF28" i="1"/>
  <c r="R20" i="1"/>
  <c r="U28" i="1"/>
  <c r="Z28" i="1"/>
  <c r="Q28" i="1"/>
  <c r="AC28" i="1"/>
  <c r="V28" i="1"/>
  <c r="AD21" i="1"/>
  <c r="AD20" i="1" s="1"/>
  <c r="AH28" i="1"/>
  <c r="K28" i="1"/>
  <c r="S28" i="1"/>
  <c r="AA20" i="1"/>
  <c r="M28" i="1"/>
  <c r="O20" i="1"/>
  <c r="AG21" i="1"/>
  <c r="AG20" i="1" s="1"/>
  <c r="X28" i="1"/>
  <c r="Z21" i="1"/>
  <c r="Z20" i="1" s="1"/>
  <c r="P20" i="1"/>
  <c r="AE20" i="1"/>
  <c r="I20" i="1"/>
  <c r="H28" i="1"/>
  <c r="M21" i="1"/>
  <c r="M20" i="1" s="1"/>
  <c r="AC21" i="1"/>
  <c r="AC20" i="1" s="1"/>
  <c r="Y21" i="1"/>
  <c r="Y20" i="1" s="1"/>
  <c r="Q21" i="1"/>
  <c r="Q20" i="1" s="1"/>
  <c r="AH21" i="1"/>
  <c r="AH20" i="1" s="1"/>
  <c r="S21" i="1"/>
  <c r="AE28" i="1"/>
  <c r="K20" i="1"/>
  <c r="X21" i="1"/>
  <c r="X20" i="1" s="1"/>
  <c r="U21" i="1"/>
  <c r="U20" i="1" s="1"/>
  <c r="W21" i="1"/>
  <c r="W20" i="1" s="1"/>
  <c r="H21" i="1"/>
  <c r="H20" i="1" s="1"/>
  <c r="P28" i="1"/>
  <c r="T28" i="1"/>
  <c r="AA28" i="1"/>
  <c r="O28" i="1"/>
  <c r="R28" i="1"/>
  <c r="J28" i="1" l="1"/>
  <c r="S20" i="1"/>
  <c r="N21" i="1"/>
  <c r="N20" i="1"/>
  <c r="N28" i="1"/>
  <c r="L21" i="1"/>
  <c r="L28" i="1"/>
  <c r="L20" i="1"/>
  <c r="J20" i="1"/>
  <c r="J21" i="1"/>
</calcChain>
</file>

<file path=xl/sharedStrings.xml><?xml version="1.0" encoding="utf-8"?>
<sst xmlns="http://schemas.openxmlformats.org/spreadsheetml/2006/main" count="376" uniqueCount="226">
  <si>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</si>
  <si>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</si>
  <si>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</si>
  <si>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</si>
  <si>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</si>
  <si>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</si>
  <si>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</si>
  <si>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</si>
  <si>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</si>
  <si>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</si>
  <si>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</si>
  <si>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Мвар</t>
  </si>
  <si>
    <t>км ЛЭП</t>
  </si>
  <si>
    <t>МВт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</si>
  <si>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</si>
  <si>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</si>
  <si>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</si>
  <si>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</si>
  <si>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</si>
  <si>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</si>
  <si>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</si>
  <si>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</si>
  <si>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</si>
  <si>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</si>
  <si>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</si>
  <si>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</si>
  <si>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</si>
  <si>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</si>
  <si>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</si>
  <si>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</si>
  <si>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</si>
  <si>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</si>
  <si>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</si>
  <si>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</si>
  <si>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</si>
  <si>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</si>
  <si>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</si>
  <si>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</si>
  <si>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</si>
  <si>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</si>
  <si>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</si>
  <si>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</si>
  <si>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</si>
  <si>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</si>
  <si>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</si>
  <si>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</si>
  <si>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</si>
  <si>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</si>
  <si>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</si>
  <si>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</si>
  <si>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</si>
  <si>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</si>
  <si>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</si>
  <si>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</si>
  <si>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</si>
  <si>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</si>
  <si>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</si>
  <si>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</si>
  <si>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</si>
  <si>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</si>
  <si>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</si>
  <si>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</si>
  <si>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</si>
  <si>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</si>
  <si>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</si>
  <si>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</si>
  <si>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</si>
  <si>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</si>
  <si>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</si>
  <si>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</si>
  <si>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</si>
  <si>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</si>
  <si>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</si>
  <si>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</si>
  <si>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</si>
  <si>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</si>
  <si>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</si>
  <si>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</si>
  <si>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</si>
  <si>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</si>
  <si>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</si>
  <si>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</si>
  <si>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</si>
  <si>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</si>
  <si>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</si>
  <si>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</si>
  <si>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</si>
  <si>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</si>
  <si>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</si>
  <si>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</si>
  <si>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</si>
  <si>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</si>
  <si>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</si>
  <si>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</si>
  <si>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</si>
  <si>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</si>
  <si>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</si>
  <si>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</si>
  <si>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</si>
  <si>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</si>
  <si>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</si>
  <si>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</si>
  <si>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</si>
  <si>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</si>
  <si>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</si>
  <si>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</si>
  <si>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</si>
  <si>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</si>
  <si>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</si>
  <si>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</si>
  <si>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</si>
  <si>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</si>
  <si>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</si>
  <si>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</si>
  <si>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</si>
  <si>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МВ×А</t>
  </si>
  <si>
    <t>приборы учета</t>
  </si>
  <si>
    <t xml:space="preserve">                                               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</si>
  <si>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</si>
  <si>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</si>
  <si>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</si>
  <si>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Приложение № 14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</si>
  <si>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</si>
  <si>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</si>
  <si>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</si>
  <si>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</si>
  <si>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</si>
  <si>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</si>
  <si>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</si>
  <si>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</si>
  <si>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</si>
  <si>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</si>
  <si>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</si>
  <si>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</si>
  <si>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</si>
  <si>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</si>
  <si>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</si>
  <si>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</si>
  <si>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</si>
  <si>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</si>
  <si>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</si>
  <si>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</si>
  <si>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</si>
  <si>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</si>
  <si>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</si>
  <si>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</si>
  <si>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</si>
  <si>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</si>
  <si>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</si>
  <si>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</si>
  <si>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</si>
  <si>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</si>
  <si>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</si>
  <si>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</si>
  <si>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</si>
  <si>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1.2.3.1.1</t>
  </si>
  <si>
    <t>АИИСКУЭ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</si>
  <si>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</si>
  <si>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</si>
  <si>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</si>
  <si>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</si>
  <si>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</si>
  <si>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</si>
  <si>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</si>
  <si>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</si>
  <si>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</si>
  <si>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 xml:space="preserve"> приказом МПИП РБ №358-О от 27.12.2016 г.</t>
    </r>
  </si>
  <si>
    <t>1.1.4.1.1</t>
  </si>
  <si>
    <t>1.1.4.1.2</t>
  </si>
  <si>
    <t>1.1.4.1.3</t>
  </si>
  <si>
    <t>1.1.4.1.4</t>
  </si>
  <si>
    <t>1.1.4.2.10</t>
  </si>
  <si>
    <t>1.1.4.2.11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</si>
  <si>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</t>
    </r>
  </si>
  <si>
    <t>Строительство ВЛИ-0,4кВ от ТП-150  по ул.Творческая</t>
  </si>
  <si>
    <t>I_CK1352021</t>
  </si>
  <si>
    <t>Строительство ВЛИ-0,4кВ от ТП-153 по ул.М.Карима</t>
  </si>
  <si>
    <t>I_CK1362021</t>
  </si>
  <si>
    <t xml:space="preserve">Строительство ВЛИ-0,4кВ от ТП-160ул.Буденного </t>
  </si>
  <si>
    <t>I_CK1372021</t>
  </si>
  <si>
    <t>Строительство ВЛИ-0,4кВ от ТП-175 по ул.Жуковского</t>
  </si>
  <si>
    <t>I_CK1382021</t>
  </si>
  <si>
    <t>Строительство ВЛИ-0,4кВ от ТП-222по ул.Пугачева</t>
  </si>
  <si>
    <t>I_CK1392021</t>
  </si>
  <si>
    <t>Строительство ВЛИ-0,4кВ от ТП-222 по ул.Жуковского</t>
  </si>
  <si>
    <t>I_CK1402021</t>
  </si>
  <si>
    <t>Строительство ВЛИ-0,4кВ от ТП-223 по ул.Кулибина</t>
  </si>
  <si>
    <t>I_CK1412021</t>
  </si>
  <si>
    <t>Строительство ВЛЗ-10 кВ (L-500 м) Иглино, ул. Победы</t>
  </si>
  <si>
    <t>I_CK1312021</t>
  </si>
  <si>
    <t xml:space="preserve"> Установка КТПК 10/0,4/250 кВА с.Иглино,ул.Победы</t>
  </si>
  <si>
    <t>I_CK1322021</t>
  </si>
  <si>
    <t>1.1.4.1.5</t>
  </si>
  <si>
    <t>1.1.4.1.6</t>
  </si>
  <si>
    <t>1.1.4.1.7</t>
  </si>
  <si>
    <t>1.1.4.1.8</t>
  </si>
  <si>
    <t>1.1.4.1.9</t>
  </si>
  <si>
    <t xml:space="preserve">Реконструкция участка  ВЛ -0,4 кВ (L-0,42км) от ТП-192 замена провода А-16 на СИП 4*50 по  ул.Восточная, с. Иглино </t>
  </si>
  <si>
    <t>I_СК1512021</t>
  </si>
  <si>
    <t xml:space="preserve">Реконструкция участка  ВЛ-0,4 кВ (L-0,5км) от ТП-186 замена провода А-16 на СИП 4*70 по  ул.Олимпийская, с. Иглино </t>
  </si>
  <si>
    <t>I_СК1502021</t>
  </si>
  <si>
    <t xml:space="preserve">Реконструкция участка  ВЛ -0,4 кВ (L-0,26км) от ТП-185 замена провода А-16 на СИП 4*70 по  ул.Ленина, с. Иглино </t>
  </si>
  <si>
    <t>I_СК1492021</t>
  </si>
  <si>
    <t xml:space="preserve">Реконструкция участка  ВЛ -0,4 кВ (L-0,15км) от ТП-01635 замена провода А-16 на СИП 4*70 по  ул.Революционная, с. Иглино </t>
  </si>
  <si>
    <t>I_СК1342021</t>
  </si>
  <si>
    <t xml:space="preserve">Реконструкция участка  ВЛ -0,4 кВ (L-0,33км) от ТП-185 замена провода А-16 на СИП 4*50 по  ул.Береговая, с. Иглино </t>
  </si>
  <si>
    <t>I_СК1482021</t>
  </si>
  <si>
    <t xml:space="preserve">Реконструкция участка  ВЛ -0,4 кВ (L-0,42км) от ТП-201 замена провода А-16 на СИП 4*70 по  пер.Горького, с. Иглино </t>
  </si>
  <si>
    <t>I_СК1522021</t>
  </si>
  <si>
    <t xml:space="preserve">Реконструкция участка  ВЛ -0,4 кВ (L-0,25км) от ТП-204 замена провода А-16 на СИП 4*70  по  ул.Мира, с.Кудеевский </t>
  </si>
  <si>
    <t>I_СК1332021</t>
  </si>
  <si>
    <t xml:space="preserve">Реконструкция участка  ВЛ-0,4 кВ (L-0,31км) от ТП-160 замена провода А-16 на СИП 4*70 по  ул.Чапаева, с.Кудеевский </t>
  </si>
  <si>
    <t>I_СК1472021</t>
  </si>
  <si>
    <t>Реконструкция ТП-213 замена силового трансформатора (250 на 400 кВА) с.Иглино, ул. Якутова</t>
  </si>
  <si>
    <t>I_СК1452021</t>
  </si>
  <si>
    <t xml:space="preserve">Реконструкция ТП-222 замена силового трансформатора (100 на 250 кВА) с.Иглино, ул. С.Разина </t>
  </si>
  <si>
    <t>I_СК1462021</t>
  </si>
  <si>
    <t>Реконструкция ТП-182 замена силового трансформатора (630 на 400 кВА) с.Иглино, 
ул. Ворошилова</t>
  </si>
  <si>
    <t>I_СК1442021</t>
  </si>
  <si>
    <t>Реконструкция ТП-172 замена силового трансформатора (250 на 400 кВА) ДНП "Нагаевский парк" ул.Преображенская</t>
  </si>
  <si>
    <t>I_СК1422021</t>
  </si>
  <si>
    <t>Реконструкция ТП-175 замена силового трансформатора (250 на 400 кВА) с.Иглино, ул. Жуковского</t>
  </si>
  <si>
    <t>I_СК1432021</t>
  </si>
  <si>
    <t>1.1.4.2.12</t>
  </si>
  <si>
    <t>1.1.4.2.13</t>
  </si>
  <si>
    <r>
      <t xml:space="preserve">за II квартал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</si>
</sst>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7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/>
    <xf numFmtId="166" fontId="4" fillId="0" borderId="0" xfId="0" applyNumberFormat="1" applyFont="1" applyFill="1"/>
    <xf numFmtId="166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wrapText="1"/>
    </xf>
    <xf numFmtId="0" fontId="7" fillId="0" borderId="0" xfId="0" applyFont="1" applyFill="1"/>
    <xf numFmtId="165" fontId="7" fillId="0" borderId="0" xfId="0" applyNumberFormat="1" applyFont="1" applyFill="1"/>
    <xf numFmtId="166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165" fontId="5" fillId="0" borderId="0" xfId="0" applyNumberFormat="1" applyFont="1" applyFill="1" applyAlignment="1">
      <alignment horizont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5" fillId="0" borderId="1" xfId="1" applyFont="1" applyFill="1" applyBorder="1" applyAlignment="1">
      <alignment horizontal="center" wrapText="1"/>
    </xf>
    <xf numFmtId="164" fontId="11" fillId="0" borderId="1" xfId="2" applyNumberFormat="1" applyFont="1" applyFill="1" applyBorder="1" applyAlignment="1">
      <alignment horizontal="center" vertical="center" textRotation="90" wrapText="1"/>
    </xf>
    <xf numFmtId="164" fontId="12" fillId="0" borderId="1" xfId="0" applyNumberFormat="1" applyFont="1" applyFill="1" applyBorder="1" applyAlignment="1">
      <alignment horizontal="center" vertical="center" textRotation="90" wrapText="1"/>
    </xf>
    <xf numFmtId="0" fontId="11" fillId="0" borderId="1" xfId="2" applyFont="1" applyFill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164" fontId="5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/>
    <xf numFmtId="166" fontId="5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vertical="top"/>
    </xf>
    <xf numFmtId="3" fontId="4" fillId="0" borderId="1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5" fontId="4" fillId="2" borderId="0" xfId="0" applyNumberFormat="1" applyFont="1" applyFill="1"/>
    <xf numFmtId="165" fontId="7" fillId="2" borderId="0" xfId="0" applyNumberFormat="1" applyFont="1" applyFill="1"/>
    <xf numFmtId="0" fontId="9" fillId="2" borderId="0" xfId="0" applyFont="1" applyFill="1" applyAlignment="1">
      <alignment vertical="top"/>
    </xf>
    <xf numFmtId="0" fontId="6" fillId="2" borderId="0" xfId="0" applyFont="1" applyFill="1" applyAlignment="1">
      <alignment horizontal="center" wrapText="1"/>
    </xf>
    <xf numFmtId="0" fontId="2" fillId="2" borderId="0" xfId="0" applyFont="1" applyFill="1"/>
    <xf numFmtId="164" fontId="11" fillId="2" borderId="1" xfId="2" applyNumberFormat="1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/>
    <xf numFmtId="0" fontId="0" fillId="2" borderId="0" xfId="0" applyFill="1"/>
    <xf numFmtId="166" fontId="4" fillId="2" borderId="0" xfId="0" applyNumberFormat="1" applyFont="1" applyFill="1"/>
    <xf numFmtId="166" fontId="7" fillId="2" borderId="0" xfId="0" applyNumberFormat="1" applyFont="1" applyFill="1"/>
    <xf numFmtId="164" fontId="12" fillId="2" borderId="1" xfId="0" applyNumberFormat="1" applyFont="1" applyFill="1" applyBorder="1" applyAlignment="1">
      <alignment horizontal="center" vertical="center" textRotation="90" wrapText="1"/>
    </xf>
    <xf numFmtId="0" fontId="4" fillId="2" borderId="0" xfId="0" applyFont="1" applyFill="1"/>
    <xf numFmtId="0" fontId="7" fillId="2" borderId="0" xfId="0" applyFont="1" applyFill="1"/>
    <xf numFmtId="0" fontId="11" fillId="2" borderId="1" xfId="2" applyFont="1" applyFill="1" applyBorder="1" applyAlignment="1">
      <alignment horizontal="center" vertical="center" textRotation="90" wrapText="1"/>
    </xf>
    <xf numFmtId="166" fontId="5" fillId="2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/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165" fontId="5" fillId="2" borderId="0" xfId="0" applyNumberFormat="1" applyFont="1" applyFill="1" applyAlignment="1">
      <alignment wrapText="1"/>
    </xf>
    <xf numFmtId="165" fontId="6" fillId="2" borderId="0" xfId="0" applyNumberFormat="1" applyFont="1" applyFill="1" applyAlignment="1">
      <alignment horizontal="center" vertical="center" wrapText="1"/>
    </xf>
    <xf numFmtId="165" fontId="5" fillId="2" borderId="0" xfId="0" applyNumberFormat="1" applyFont="1" applyFill="1" applyAlignment="1">
      <alignment horizontal="center" wrapText="1"/>
    </xf>
    <xf numFmtId="164" fontId="4" fillId="2" borderId="2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5" xfId="2"/>
    <cellStyle name="Обычный 7" xfId="1"/>
  </cellStyles>
  <dxfs count="8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C128"/>
  <sheetViews>
    <sheetView tabSelected="1" topLeftCell="A119" zoomScale="90" zoomScaleNormal="90" workbookViewId="0">
      <selection activeCell="T18" sqref="T1:T1048576"/>
    </sheetView>
  </sheetViews>
  <sheetFormatPr defaultRowHeight="15" x14ac:dyDescent="0.25"/>
  <cols>
    <col min="1" max="1" width="15" style="1" customWidth="1"/>
    <col min="2" max="2" width="30" customWidth="1"/>
    <col min="3" max="3" width="15.42578125" style="1" customWidth="1"/>
    <col min="4" max="4" width="24.85546875" customWidth="1"/>
    <col min="5" max="5" width="7.85546875" style="54" customWidth="1"/>
    <col min="6" max="6" width="7.85546875" customWidth="1"/>
    <col min="7" max="7" width="7.85546875" style="54" customWidth="1"/>
    <col min="8" max="8" width="7.85546875" customWidth="1"/>
    <col min="9" max="9" width="7.85546875" style="54" customWidth="1"/>
    <col min="10" max="14" width="7.85546875" customWidth="1"/>
    <col min="15" max="15" width="7.85546875" style="54" customWidth="1"/>
    <col min="16" max="16" width="7.85546875" customWidth="1"/>
    <col min="17" max="17" width="7.85546875" style="54" customWidth="1"/>
    <col min="18" max="18" width="7.85546875" customWidth="1"/>
    <col min="19" max="20" width="7.85546875" style="54" customWidth="1"/>
    <col min="21" max="21" width="7.85546875" customWidth="1"/>
    <col min="22" max="22" width="7.85546875" style="54" customWidth="1"/>
    <col min="23" max="24" width="7.85546875" customWidth="1"/>
    <col min="25" max="25" width="7.85546875" style="54" customWidth="1"/>
    <col min="26" max="26" width="7.85546875" customWidth="1"/>
    <col min="27" max="27" width="7.85546875" style="54" customWidth="1"/>
    <col min="28" max="28" width="7.85546875" customWidth="1"/>
    <col min="29" max="29" width="7.85546875" style="54" customWidth="1"/>
    <col min="30" max="34" width="7.85546875" customWidth="1"/>
  </cols>
  <sheetData>
    <row r="1" spans="1:107" s="4" customFormat="1" ht="15" customHeight="1" x14ac:dyDescent="0.2">
      <c r="A1" s="3"/>
      <c r="C1" s="5"/>
      <c r="E1" s="58"/>
      <c r="G1" s="43"/>
      <c r="H1" s="6"/>
      <c r="I1" s="43"/>
      <c r="J1" s="6"/>
      <c r="K1" s="7"/>
      <c r="L1" s="7"/>
      <c r="M1" s="7"/>
      <c r="N1" s="7"/>
      <c r="O1" s="58"/>
      <c r="Q1" s="43"/>
      <c r="R1" s="6"/>
      <c r="S1" s="43"/>
      <c r="T1" s="43"/>
      <c r="U1" s="7"/>
      <c r="V1" s="55"/>
      <c r="W1" s="7"/>
      <c r="X1" s="7"/>
      <c r="Y1" s="58"/>
      <c r="AA1" s="43"/>
      <c r="AB1" s="6"/>
      <c r="AC1" s="43"/>
      <c r="AD1" s="6"/>
      <c r="AE1" s="7"/>
      <c r="AF1" s="7"/>
      <c r="AG1" s="7"/>
      <c r="AH1" s="8" t="s">
        <v>121</v>
      </c>
      <c r="AJ1" s="6"/>
      <c r="AK1" s="6"/>
      <c r="AL1" s="6"/>
      <c r="AM1" s="6"/>
      <c r="AN1" s="7"/>
      <c r="AO1" s="7"/>
      <c r="AP1" s="7"/>
      <c r="AQ1" s="7"/>
      <c r="AT1" s="6"/>
      <c r="AU1" s="6"/>
      <c r="AV1" s="6"/>
      <c r="AW1" s="6"/>
      <c r="AX1" s="7"/>
      <c r="AY1" s="7"/>
      <c r="AZ1" s="7"/>
      <c r="BA1" s="7"/>
      <c r="BD1" s="6"/>
      <c r="BE1" s="6"/>
      <c r="BF1" s="6"/>
      <c r="BG1" s="6"/>
      <c r="BH1" s="7"/>
      <c r="BI1" s="7"/>
      <c r="BJ1" s="7"/>
      <c r="BK1" s="7"/>
      <c r="BN1" s="6"/>
      <c r="BO1" s="6"/>
      <c r="BP1" s="6"/>
      <c r="BQ1" s="6"/>
      <c r="BR1" s="7"/>
      <c r="BS1" s="7"/>
      <c r="BT1" s="7"/>
      <c r="BU1" s="7"/>
      <c r="BX1" s="6"/>
      <c r="BY1" s="6"/>
      <c r="BZ1" s="6"/>
      <c r="CA1" s="6"/>
      <c r="CB1" s="7"/>
      <c r="CC1" s="7"/>
      <c r="CD1" s="7"/>
      <c r="CE1" s="7"/>
      <c r="CH1" s="6"/>
      <c r="CI1" s="6"/>
      <c r="CJ1" s="6"/>
      <c r="CK1" s="6"/>
      <c r="CL1" s="7"/>
      <c r="CM1" s="7"/>
      <c r="CN1" s="7"/>
      <c r="CO1" s="7"/>
      <c r="CR1" s="6"/>
      <c r="CS1" s="6"/>
      <c r="CT1" s="6"/>
      <c r="CU1" s="6"/>
      <c r="CV1" s="7"/>
      <c r="CW1" s="7"/>
      <c r="CX1" s="7"/>
      <c r="CY1" s="7"/>
      <c r="DA1" s="7"/>
      <c r="DC1" s="7"/>
    </row>
    <row r="2" spans="1:107" s="4" customFormat="1" ht="15" customHeight="1" x14ac:dyDescent="0.2">
      <c r="A2" s="3"/>
      <c r="B2" s="9"/>
      <c r="C2" s="9"/>
      <c r="D2" s="9"/>
      <c r="E2" s="63"/>
      <c r="F2" s="9"/>
      <c r="G2" s="66"/>
      <c r="H2" s="6"/>
      <c r="I2" s="43"/>
      <c r="J2" s="6"/>
      <c r="K2" s="7"/>
      <c r="L2" s="7"/>
      <c r="M2" s="7"/>
      <c r="N2" s="7"/>
      <c r="O2" s="58"/>
      <c r="Q2" s="43"/>
      <c r="R2" s="6"/>
      <c r="S2" s="43"/>
      <c r="T2" s="43"/>
      <c r="U2" s="7"/>
      <c r="V2" s="55"/>
      <c r="W2" s="7"/>
      <c r="X2" s="7"/>
      <c r="Y2" s="58"/>
      <c r="AA2" s="43"/>
      <c r="AB2" s="6"/>
      <c r="AC2" s="43"/>
      <c r="AD2" s="6"/>
      <c r="AE2" s="7"/>
      <c r="AF2" s="7"/>
      <c r="AG2" s="7"/>
      <c r="AH2" s="8" t="s">
        <v>22</v>
      </c>
      <c r="AJ2" s="6"/>
      <c r="AK2" s="6"/>
      <c r="AL2" s="6"/>
      <c r="AM2" s="6"/>
      <c r="AN2" s="7"/>
      <c r="AO2" s="7"/>
      <c r="AP2" s="7"/>
      <c r="AQ2" s="7"/>
      <c r="AT2" s="6"/>
      <c r="AU2" s="6"/>
      <c r="AV2" s="6"/>
      <c r="AW2" s="6"/>
      <c r="AX2" s="7"/>
      <c r="AY2" s="7"/>
      <c r="AZ2" s="7"/>
      <c r="BA2" s="7"/>
      <c r="BD2" s="6"/>
      <c r="BE2" s="6"/>
      <c r="BF2" s="6"/>
      <c r="BG2" s="6"/>
      <c r="BH2" s="7"/>
      <c r="BI2" s="7"/>
      <c r="BJ2" s="7"/>
      <c r="BK2" s="7"/>
      <c r="BN2" s="6"/>
      <c r="BO2" s="6"/>
      <c r="BP2" s="6"/>
      <c r="BQ2" s="6"/>
      <c r="BR2" s="7"/>
      <c r="BS2" s="7"/>
      <c r="BT2" s="7"/>
      <c r="BU2" s="7"/>
      <c r="BX2" s="6"/>
      <c r="BY2" s="6"/>
      <c r="BZ2" s="6"/>
      <c r="CA2" s="6"/>
      <c r="CB2" s="7"/>
      <c r="CC2" s="7"/>
      <c r="CD2" s="7"/>
      <c r="CE2" s="7"/>
      <c r="CH2" s="6"/>
      <c r="CI2" s="6"/>
      <c r="CJ2" s="6"/>
      <c r="CK2" s="6"/>
      <c r="CL2" s="7"/>
      <c r="CM2" s="7"/>
      <c r="CN2" s="7"/>
      <c r="CO2" s="7"/>
      <c r="CR2" s="6"/>
      <c r="CS2" s="6"/>
      <c r="CT2" s="6"/>
      <c r="CU2" s="6"/>
      <c r="CV2" s="7"/>
      <c r="CW2" s="7"/>
      <c r="CX2" s="7"/>
      <c r="CY2" s="7"/>
      <c r="DA2" s="7"/>
      <c r="DC2" s="7"/>
    </row>
    <row r="3" spans="1:107" s="4" customFormat="1" ht="15" customHeight="1" x14ac:dyDescent="0.2">
      <c r="A3" s="9"/>
      <c r="B3" s="9"/>
      <c r="C3" s="9"/>
      <c r="D3" s="9"/>
      <c r="E3" s="63"/>
      <c r="F3" s="9"/>
      <c r="G3" s="66"/>
      <c r="H3" s="6"/>
      <c r="I3" s="43"/>
      <c r="J3" s="6"/>
      <c r="K3" s="7"/>
      <c r="L3" s="7"/>
      <c r="M3" s="7"/>
      <c r="N3" s="7"/>
      <c r="O3" s="58"/>
      <c r="Q3" s="43"/>
      <c r="R3" s="6"/>
      <c r="S3" s="43"/>
      <c r="T3" s="43"/>
      <c r="U3" s="7"/>
      <c r="V3" s="55"/>
      <c r="W3" s="7"/>
      <c r="X3" s="7"/>
      <c r="Y3" s="58"/>
      <c r="AA3" s="43"/>
      <c r="AB3" s="6"/>
      <c r="AC3" s="43"/>
      <c r="AD3" s="6"/>
      <c r="AE3" s="7"/>
      <c r="AF3" s="7"/>
      <c r="AG3" s="7"/>
      <c r="AH3" s="8" t="s">
        <v>23</v>
      </c>
      <c r="AJ3" s="6"/>
      <c r="AK3" s="6"/>
      <c r="AL3" s="6"/>
      <c r="AM3" s="6"/>
      <c r="AN3" s="7"/>
      <c r="AO3" s="7"/>
      <c r="AP3" s="7"/>
      <c r="AQ3" s="7"/>
      <c r="AT3" s="6"/>
      <c r="AU3" s="6"/>
      <c r="AV3" s="6"/>
      <c r="AW3" s="6"/>
      <c r="AX3" s="7"/>
      <c r="AY3" s="7"/>
      <c r="AZ3" s="7"/>
      <c r="BA3" s="7"/>
      <c r="BD3" s="6"/>
      <c r="BE3" s="6"/>
      <c r="BF3" s="6"/>
      <c r="BG3" s="6"/>
      <c r="BH3" s="7"/>
      <c r="BI3" s="7"/>
      <c r="BJ3" s="7"/>
      <c r="BK3" s="7"/>
      <c r="BN3" s="6"/>
      <c r="BO3" s="6"/>
      <c r="BP3" s="6"/>
      <c r="BQ3" s="6"/>
      <c r="BR3" s="7"/>
      <c r="BS3" s="7"/>
      <c r="BT3" s="7"/>
      <c r="BU3" s="7"/>
      <c r="BX3" s="6"/>
      <c r="BY3" s="6"/>
      <c r="BZ3" s="6"/>
      <c r="CA3" s="6"/>
      <c r="CB3" s="7"/>
      <c r="CC3" s="7"/>
      <c r="CD3" s="7"/>
      <c r="CE3" s="7"/>
      <c r="CH3" s="6"/>
      <c r="CI3" s="6"/>
      <c r="CJ3" s="6"/>
      <c r="CK3" s="6"/>
      <c r="CL3" s="7"/>
      <c r="CM3" s="7"/>
      <c r="CN3" s="7"/>
      <c r="CO3" s="7"/>
      <c r="CR3" s="6"/>
      <c r="CS3" s="6"/>
      <c r="CT3" s="6"/>
      <c r="CU3" s="6"/>
      <c r="CV3" s="7"/>
      <c r="CW3" s="7"/>
      <c r="CX3" s="7"/>
      <c r="CY3" s="7"/>
      <c r="DA3" s="7"/>
      <c r="DC3" s="7"/>
    </row>
    <row r="4" spans="1:107" s="10" customFormat="1" ht="15.75" customHeight="1" x14ac:dyDescent="0.25">
      <c r="A4" s="71" t="s">
        <v>24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J4" s="11"/>
      <c r="AK4" s="11"/>
      <c r="AL4" s="11"/>
      <c r="AM4" s="11"/>
      <c r="AN4" s="11"/>
      <c r="AO4" s="11"/>
      <c r="AP4" s="11"/>
      <c r="AQ4" s="12"/>
      <c r="AT4" s="11"/>
      <c r="AU4" s="11"/>
      <c r="AV4" s="11"/>
      <c r="AW4" s="11"/>
      <c r="AX4" s="11"/>
      <c r="AY4" s="11"/>
      <c r="AZ4" s="11"/>
      <c r="BA4" s="12"/>
      <c r="BD4" s="11"/>
      <c r="BE4" s="11"/>
      <c r="BF4" s="11"/>
      <c r="BG4" s="11"/>
      <c r="BH4" s="11"/>
      <c r="BI4" s="11"/>
      <c r="BJ4" s="11"/>
      <c r="BK4" s="12"/>
      <c r="BN4" s="11"/>
      <c r="BO4" s="11"/>
      <c r="BP4" s="11"/>
      <c r="BQ4" s="11"/>
      <c r="BR4" s="11"/>
      <c r="BS4" s="11"/>
      <c r="BT4" s="11"/>
      <c r="BU4" s="12"/>
      <c r="BX4" s="11"/>
      <c r="BY4" s="11"/>
      <c r="BZ4" s="11"/>
      <c r="CA4" s="11"/>
      <c r="CB4" s="11"/>
      <c r="CC4" s="11"/>
      <c r="CD4" s="11"/>
      <c r="CE4" s="12"/>
      <c r="CH4" s="11"/>
      <c r="CI4" s="11"/>
      <c r="CJ4" s="11"/>
      <c r="CK4" s="11"/>
      <c r="CL4" s="11"/>
      <c r="CM4" s="11"/>
      <c r="CN4" s="11"/>
      <c r="CO4" s="12"/>
      <c r="CR4" s="11"/>
      <c r="CS4" s="11"/>
      <c r="CT4" s="11"/>
      <c r="CU4" s="11"/>
      <c r="CV4" s="11"/>
      <c r="CW4" s="11"/>
      <c r="CX4" s="11"/>
      <c r="CY4" s="12"/>
      <c r="DA4" s="12"/>
      <c r="DC4" s="12"/>
    </row>
    <row r="5" spans="1:107" s="10" customFormat="1" ht="15" customHeight="1" x14ac:dyDescent="0.25">
      <c r="A5" s="71" t="s">
        <v>225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J5" s="11"/>
      <c r="AK5" s="11"/>
      <c r="AL5" s="11"/>
      <c r="AM5" s="11"/>
      <c r="AN5" s="11"/>
      <c r="AO5" s="11"/>
      <c r="AP5" s="11"/>
      <c r="AQ5" s="12"/>
      <c r="AT5" s="11"/>
      <c r="AU5" s="11"/>
      <c r="AV5" s="11"/>
      <c r="AW5" s="11"/>
      <c r="AX5" s="11"/>
      <c r="AY5" s="11"/>
      <c r="AZ5" s="11"/>
      <c r="BA5" s="12"/>
      <c r="BD5" s="11"/>
      <c r="BE5" s="11"/>
      <c r="BF5" s="11"/>
      <c r="BG5" s="11"/>
      <c r="BH5" s="11"/>
      <c r="BI5" s="11"/>
      <c r="BJ5" s="11"/>
      <c r="BK5" s="12"/>
      <c r="BN5" s="11"/>
      <c r="BO5" s="11"/>
      <c r="BP5" s="11"/>
      <c r="BQ5" s="11"/>
      <c r="BR5" s="11"/>
      <c r="BS5" s="11"/>
      <c r="BT5" s="11"/>
      <c r="BU5" s="12"/>
      <c r="BX5" s="11"/>
      <c r="BY5" s="11"/>
      <c r="BZ5" s="11"/>
      <c r="CA5" s="11"/>
      <c r="CB5" s="11"/>
      <c r="CC5" s="11"/>
      <c r="CD5" s="11"/>
      <c r="CE5" s="12"/>
      <c r="CH5" s="11"/>
      <c r="CI5" s="11"/>
      <c r="CJ5" s="11"/>
      <c r="CK5" s="11"/>
      <c r="CL5" s="11"/>
      <c r="CM5" s="11"/>
      <c r="CN5" s="11"/>
      <c r="CO5" s="12"/>
      <c r="CR5" s="11"/>
      <c r="CS5" s="11"/>
      <c r="CT5" s="11"/>
      <c r="CU5" s="11"/>
      <c r="CV5" s="11"/>
      <c r="CW5" s="11"/>
      <c r="CX5" s="11"/>
      <c r="CY5" s="12"/>
      <c r="DA5" s="12"/>
      <c r="DC5" s="12"/>
    </row>
    <row r="6" spans="1:107" s="10" customFormat="1" ht="15" customHeight="1" x14ac:dyDescent="0.25">
      <c r="A6" s="13"/>
      <c r="B6" s="13"/>
      <c r="C6" s="13"/>
      <c r="D6" s="13"/>
      <c r="E6" s="64"/>
      <c r="F6" s="13"/>
      <c r="G6" s="67"/>
      <c r="H6" s="14"/>
      <c r="I6" s="44"/>
      <c r="J6" s="11"/>
      <c r="K6" s="12"/>
      <c r="L6" s="12"/>
      <c r="M6" s="12"/>
      <c r="N6" s="12"/>
      <c r="O6" s="59"/>
      <c r="Q6" s="44"/>
      <c r="R6" s="11"/>
      <c r="S6" s="44"/>
      <c r="T6" s="44"/>
      <c r="U6" s="12"/>
      <c r="V6" s="56"/>
      <c r="W6" s="12"/>
      <c r="X6" s="12"/>
      <c r="Y6" s="59"/>
      <c r="AA6" s="44"/>
      <c r="AB6" s="11"/>
      <c r="AC6" s="44"/>
      <c r="AD6" s="11"/>
      <c r="AE6" s="12"/>
      <c r="AF6" s="12"/>
      <c r="AG6" s="12"/>
      <c r="AH6" s="12"/>
      <c r="AJ6" s="11"/>
      <c r="AK6" s="11"/>
      <c r="AL6" s="11"/>
      <c r="AM6" s="11"/>
      <c r="AN6" s="12"/>
      <c r="AO6" s="12"/>
      <c r="AP6" s="12"/>
      <c r="AQ6" s="12"/>
      <c r="AT6" s="11"/>
      <c r="AU6" s="11"/>
      <c r="AV6" s="11"/>
      <c r="AW6" s="11"/>
      <c r="AX6" s="12"/>
      <c r="AY6" s="12"/>
      <c r="AZ6" s="12"/>
      <c r="BA6" s="12"/>
      <c r="BD6" s="11"/>
      <c r="BE6" s="11"/>
      <c r="BF6" s="11"/>
      <c r="BG6" s="11"/>
      <c r="BH6" s="12"/>
      <c r="BI6" s="12"/>
      <c r="BJ6" s="12"/>
      <c r="BK6" s="12"/>
      <c r="BN6" s="11"/>
      <c r="BO6" s="11"/>
      <c r="BP6" s="11"/>
      <c r="BQ6" s="11"/>
      <c r="BR6" s="12"/>
      <c r="BS6" s="12"/>
      <c r="BT6" s="12"/>
      <c r="BU6" s="12"/>
      <c r="BX6" s="11"/>
      <c r="BY6" s="11"/>
      <c r="BZ6" s="11"/>
      <c r="CA6" s="11"/>
      <c r="CB6" s="12"/>
      <c r="CC6" s="12"/>
      <c r="CD6" s="12"/>
      <c r="CE6" s="12"/>
      <c r="CH6" s="11"/>
      <c r="CI6" s="11"/>
      <c r="CJ6" s="11"/>
      <c r="CK6" s="11"/>
      <c r="CL6" s="12"/>
      <c r="CM6" s="12"/>
      <c r="CN6" s="12"/>
      <c r="CO6" s="12"/>
      <c r="CR6" s="11"/>
      <c r="CS6" s="11"/>
      <c r="CT6" s="11"/>
      <c r="CU6" s="11"/>
      <c r="CV6" s="12"/>
      <c r="CW6" s="12"/>
      <c r="CX6" s="12"/>
      <c r="CY6" s="12"/>
      <c r="DA6" s="12"/>
      <c r="DC6" s="12"/>
    </row>
    <row r="7" spans="1:107" s="10" customFormat="1" ht="15" customHeight="1" x14ac:dyDescent="0.25">
      <c r="A7" s="70" t="s">
        <v>153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J7" s="11"/>
      <c r="AK7" s="11"/>
      <c r="AL7" s="11"/>
      <c r="AM7" s="11"/>
      <c r="AN7" s="11"/>
      <c r="AO7" s="11"/>
      <c r="AP7" s="11"/>
      <c r="AQ7" s="12"/>
      <c r="AT7" s="11"/>
      <c r="AU7" s="11"/>
      <c r="AV7" s="11"/>
      <c r="AW7" s="11"/>
      <c r="AX7" s="11"/>
      <c r="AY7" s="11"/>
      <c r="AZ7" s="11"/>
      <c r="BA7" s="12"/>
      <c r="BD7" s="11"/>
      <c r="BE7" s="11"/>
      <c r="BF7" s="11"/>
      <c r="BG7" s="11"/>
      <c r="BH7" s="11"/>
      <c r="BI7" s="11"/>
      <c r="BJ7" s="11"/>
      <c r="BK7" s="12"/>
      <c r="BN7" s="11"/>
      <c r="BO7" s="11"/>
      <c r="BP7" s="11"/>
      <c r="BQ7" s="11"/>
      <c r="BR7" s="11"/>
      <c r="BS7" s="11"/>
      <c r="BT7" s="11"/>
      <c r="BU7" s="12"/>
      <c r="BX7" s="11"/>
      <c r="BY7" s="11"/>
      <c r="BZ7" s="11"/>
      <c r="CA7" s="11"/>
      <c r="CB7" s="11"/>
      <c r="CC7" s="11"/>
      <c r="CD7" s="11"/>
      <c r="CE7" s="12"/>
      <c r="CH7" s="11"/>
      <c r="CI7" s="11"/>
      <c r="CJ7" s="11"/>
      <c r="CK7" s="11"/>
      <c r="CL7" s="11"/>
      <c r="CM7" s="11"/>
      <c r="CN7" s="11"/>
      <c r="CO7" s="12"/>
      <c r="CR7" s="11"/>
      <c r="CS7" s="11"/>
      <c r="CT7" s="11"/>
      <c r="CU7" s="11"/>
      <c r="CV7" s="11"/>
      <c r="CW7" s="11"/>
      <c r="CX7" s="11"/>
      <c r="CY7" s="12"/>
      <c r="DA7" s="12"/>
      <c r="DC7" s="12"/>
    </row>
    <row r="8" spans="1:107" s="4" customFormat="1" ht="15" customHeight="1" x14ac:dyDescent="0.2">
      <c r="A8" s="40" t="s">
        <v>117</v>
      </c>
      <c r="B8" s="40"/>
      <c r="C8" s="40"/>
      <c r="D8" s="40"/>
      <c r="E8" s="45"/>
      <c r="F8" s="40"/>
      <c r="G8" s="45"/>
      <c r="H8" s="40"/>
      <c r="I8" s="45"/>
      <c r="J8" s="40"/>
      <c r="K8" s="40"/>
      <c r="L8" s="40"/>
      <c r="M8" s="40"/>
      <c r="N8" s="40"/>
      <c r="O8" s="45"/>
      <c r="P8" s="40"/>
      <c r="Q8" s="45"/>
      <c r="R8" s="40" t="s">
        <v>118</v>
      </c>
      <c r="S8" s="45"/>
      <c r="T8" s="45"/>
      <c r="U8" s="40"/>
      <c r="V8" s="45"/>
      <c r="W8" s="40"/>
      <c r="X8" s="40"/>
      <c r="Y8" s="45"/>
      <c r="Z8" s="40"/>
      <c r="AA8" s="45"/>
      <c r="AB8" s="40"/>
      <c r="AC8" s="45"/>
      <c r="AD8" s="40"/>
      <c r="AE8" s="40"/>
      <c r="AF8" s="40"/>
      <c r="AG8" s="40"/>
      <c r="AH8" s="40"/>
      <c r="AJ8" s="6"/>
      <c r="AK8" s="6"/>
      <c r="AL8" s="6"/>
      <c r="AM8" s="6"/>
      <c r="AN8" s="6"/>
      <c r="AO8" s="6"/>
      <c r="AP8" s="6"/>
      <c r="AQ8" s="7"/>
      <c r="AT8" s="6"/>
      <c r="AU8" s="6"/>
      <c r="AV8" s="6"/>
      <c r="AW8" s="6"/>
      <c r="AX8" s="6"/>
      <c r="AY8" s="6"/>
      <c r="AZ8" s="6"/>
      <c r="BA8" s="7"/>
      <c r="BD8" s="6"/>
      <c r="BE8" s="6"/>
      <c r="BF8" s="6"/>
      <c r="BG8" s="6"/>
      <c r="BH8" s="6"/>
      <c r="BI8" s="6"/>
      <c r="BJ8" s="6"/>
      <c r="BK8" s="7"/>
      <c r="BN8" s="6"/>
      <c r="BO8" s="6"/>
      <c r="BP8" s="6"/>
      <c r="BQ8" s="6"/>
      <c r="BR8" s="6"/>
      <c r="BS8" s="6"/>
      <c r="BT8" s="6"/>
      <c r="BU8" s="7"/>
      <c r="BX8" s="6"/>
      <c r="BY8" s="6"/>
      <c r="BZ8" s="6"/>
      <c r="CA8" s="6"/>
      <c r="CB8" s="6"/>
      <c r="CC8" s="6"/>
      <c r="CD8" s="6"/>
      <c r="CE8" s="7"/>
      <c r="CH8" s="6"/>
      <c r="CI8" s="6"/>
      <c r="CJ8" s="6"/>
      <c r="CK8" s="6"/>
      <c r="CL8" s="6"/>
      <c r="CM8" s="6"/>
      <c r="CN8" s="6"/>
      <c r="CO8" s="7"/>
      <c r="CR8" s="6"/>
      <c r="CS8" s="6"/>
      <c r="CT8" s="6"/>
      <c r="CU8" s="6"/>
      <c r="CV8" s="6"/>
      <c r="CW8" s="6"/>
      <c r="CX8" s="6"/>
      <c r="CY8" s="7"/>
      <c r="DA8" s="7"/>
      <c r="DC8" s="7"/>
    </row>
    <row r="9" spans="1:107" s="4" customFormat="1" ht="15" customHeight="1" x14ac:dyDescent="0.2">
      <c r="A9" s="15"/>
      <c r="B9" s="15"/>
      <c r="C9" s="15"/>
      <c r="D9" s="15"/>
      <c r="E9" s="65"/>
      <c r="F9" s="15"/>
      <c r="G9" s="68"/>
      <c r="H9" s="16"/>
      <c r="I9" s="43"/>
      <c r="J9" s="6"/>
      <c r="K9" s="7"/>
      <c r="L9" s="7"/>
      <c r="M9" s="7"/>
      <c r="N9" s="7"/>
      <c r="O9" s="58"/>
      <c r="Q9" s="43"/>
      <c r="R9" s="6"/>
      <c r="S9" s="43"/>
      <c r="T9" s="43"/>
      <c r="U9" s="7"/>
      <c r="V9" s="55"/>
      <c r="W9" s="7"/>
      <c r="X9" s="7"/>
      <c r="Y9" s="58"/>
      <c r="AA9" s="43"/>
      <c r="AB9" s="6"/>
      <c r="AC9" s="43"/>
      <c r="AD9" s="6"/>
      <c r="AE9" s="7"/>
      <c r="AF9" s="7"/>
      <c r="AG9" s="7"/>
      <c r="AH9" s="7"/>
      <c r="AJ9" s="6"/>
      <c r="AK9" s="6"/>
      <c r="AL9" s="6"/>
      <c r="AM9" s="6"/>
      <c r="AN9" s="7"/>
      <c r="AO9" s="7"/>
      <c r="AP9" s="7"/>
      <c r="AQ9" s="7"/>
      <c r="AT9" s="6"/>
      <c r="AU9" s="6"/>
      <c r="AV9" s="6"/>
      <c r="AW9" s="6"/>
      <c r="AX9" s="7"/>
      <c r="AY9" s="7"/>
      <c r="AZ9" s="7"/>
      <c r="BA9" s="7"/>
      <c r="BD9" s="6"/>
      <c r="BE9" s="6"/>
      <c r="BF9" s="6"/>
      <c r="BG9" s="6"/>
      <c r="BH9" s="7"/>
      <c r="BI9" s="7"/>
      <c r="BJ9" s="7"/>
      <c r="BK9" s="7"/>
      <c r="BN9" s="6"/>
      <c r="BO9" s="6"/>
      <c r="BP9" s="6"/>
      <c r="BQ9" s="6"/>
      <c r="BR9" s="7"/>
      <c r="BS9" s="7"/>
      <c r="BT9" s="7"/>
      <c r="BU9" s="7"/>
      <c r="BX9" s="6"/>
      <c r="BY9" s="6"/>
      <c r="BZ9" s="6"/>
      <c r="CA9" s="6"/>
      <c r="CB9" s="7"/>
      <c r="CC9" s="7"/>
      <c r="CD9" s="7"/>
      <c r="CE9" s="7"/>
      <c r="CH9" s="6"/>
      <c r="CI9" s="6"/>
      <c r="CJ9" s="6"/>
      <c r="CK9" s="6"/>
      <c r="CL9" s="7"/>
      <c r="CM9" s="7"/>
      <c r="CN9" s="7"/>
      <c r="CO9" s="7"/>
      <c r="CR9" s="6"/>
      <c r="CS9" s="6"/>
      <c r="CT9" s="6"/>
      <c r="CU9" s="6"/>
      <c r="CV9" s="7"/>
      <c r="CW9" s="7"/>
      <c r="CX9" s="7"/>
      <c r="CY9" s="7"/>
      <c r="DA9" s="7"/>
      <c r="DC9" s="7"/>
    </row>
    <row r="10" spans="1:107" s="10" customFormat="1" ht="15" customHeight="1" x14ac:dyDescent="0.25">
      <c r="A10" s="70" t="s">
        <v>173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J10" s="11"/>
      <c r="AK10" s="11"/>
      <c r="AL10" s="11"/>
      <c r="AM10" s="11"/>
      <c r="AN10" s="11"/>
      <c r="AO10" s="11"/>
      <c r="AP10" s="11"/>
      <c r="AQ10" s="12"/>
      <c r="AT10" s="11"/>
      <c r="AU10" s="11"/>
      <c r="AV10" s="11"/>
      <c r="AW10" s="11"/>
      <c r="AX10" s="11"/>
      <c r="AY10" s="11"/>
      <c r="AZ10" s="11"/>
      <c r="BA10" s="12"/>
      <c r="BD10" s="11"/>
      <c r="BE10" s="11"/>
      <c r="BF10" s="11"/>
      <c r="BG10" s="11"/>
      <c r="BH10" s="11"/>
      <c r="BI10" s="11"/>
      <c r="BJ10" s="11"/>
      <c r="BK10" s="12"/>
      <c r="BN10" s="11"/>
      <c r="BO10" s="11"/>
      <c r="BP10" s="11"/>
      <c r="BQ10" s="11"/>
      <c r="BR10" s="11"/>
      <c r="BS10" s="11"/>
      <c r="BT10" s="11"/>
      <c r="BU10" s="12"/>
      <c r="BX10" s="11"/>
      <c r="BY10" s="11"/>
      <c r="BZ10" s="11"/>
      <c r="CA10" s="11"/>
      <c r="CB10" s="11"/>
      <c r="CC10" s="11"/>
      <c r="CD10" s="11"/>
      <c r="CE10" s="12"/>
      <c r="CH10" s="11"/>
      <c r="CI10" s="11"/>
      <c r="CJ10" s="11"/>
      <c r="CK10" s="11"/>
      <c r="CL10" s="11"/>
      <c r="CM10" s="11"/>
      <c r="CN10" s="11"/>
      <c r="CO10" s="12"/>
      <c r="CR10" s="11"/>
      <c r="CS10" s="11"/>
      <c r="CT10" s="11"/>
      <c r="CU10" s="11"/>
      <c r="CV10" s="11"/>
      <c r="CW10" s="11"/>
      <c r="CX10" s="11"/>
      <c r="CY10" s="12"/>
      <c r="DA10" s="12"/>
      <c r="DC10" s="12"/>
    </row>
    <row r="11" spans="1:107" s="10" customFormat="1" ht="15" customHeight="1" x14ac:dyDescent="0.25">
      <c r="A11" s="39"/>
      <c r="B11" s="39"/>
      <c r="C11" s="39"/>
      <c r="D11" s="39"/>
      <c r="E11" s="46"/>
      <c r="F11" s="39"/>
      <c r="G11" s="46"/>
      <c r="H11" s="39"/>
      <c r="I11" s="46"/>
      <c r="J11" s="39"/>
      <c r="K11" s="39"/>
      <c r="L11" s="39"/>
      <c r="M11" s="39"/>
      <c r="N11" s="39"/>
      <c r="O11" s="46"/>
      <c r="P11" s="39"/>
      <c r="Q11" s="46"/>
      <c r="R11" s="39"/>
      <c r="S11" s="46"/>
      <c r="T11" s="46"/>
      <c r="U11" s="39"/>
      <c r="V11" s="46"/>
      <c r="W11" s="39"/>
      <c r="X11" s="39"/>
      <c r="Y11" s="46"/>
      <c r="Z11" s="39"/>
      <c r="AA11" s="46"/>
      <c r="AB11" s="39"/>
      <c r="AC11" s="46"/>
      <c r="AD11" s="39"/>
      <c r="AE11" s="39"/>
      <c r="AF11" s="39"/>
      <c r="AG11" s="39"/>
      <c r="AH11" s="39"/>
      <c r="AJ11" s="11"/>
      <c r="AK11" s="11"/>
      <c r="AL11" s="11"/>
      <c r="AM11" s="11"/>
      <c r="AN11" s="11"/>
      <c r="AO11" s="11"/>
      <c r="AP11" s="11"/>
      <c r="AQ11" s="12"/>
      <c r="AT11" s="11"/>
      <c r="AU11" s="11"/>
      <c r="AV11" s="11"/>
      <c r="AW11" s="11"/>
      <c r="AX11" s="11"/>
      <c r="AY11" s="11"/>
      <c r="AZ11" s="11"/>
      <c r="BA11" s="12"/>
      <c r="BD11" s="11"/>
      <c r="BE11" s="11"/>
      <c r="BF11" s="11"/>
      <c r="BG11" s="11"/>
      <c r="BH11" s="11"/>
      <c r="BI11" s="11"/>
      <c r="BJ11" s="11"/>
      <c r="BK11" s="12"/>
      <c r="BN11" s="11"/>
      <c r="BO11" s="11"/>
      <c r="BP11" s="11"/>
      <c r="BQ11" s="11"/>
      <c r="BR11" s="11"/>
      <c r="BS11" s="11"/>
      <c r="BT11" s="11"/>
      <c r="BU11" s="12"/>
      <c r="BX11" s="11"/>
      <c r="BY11" s="11"/>
      <c r="BZ11" s="11"/>
      <c r="CA11" s="11"/>
      <c r="CB11" s="11"/>
      <c r="CC11" s="11"/>
      <c r="CD11" s="11"/>
      <c r="CE11" s="12"/>
      <c r="CH11" s="11"/>
      <c r="CI11" s="11"/>
      <c r="CJ11" s="11"/>
      <c r="CK11" s="11"/>
      <c r="CL11" s="11"/>
      <c r="CM11" s="11"/>
      <c r="CN11" s="11"/>
      <c r="CO11" s="12"/>
      <c r="CR11" s="11"/>
      <c r="CS11" s="11"/>
      <c r="CT11" s="11"/>
      <c r="CU11" s="11"/>
      <c r="CV11" s="11"/>
      <c r="CW11" s="11"/>
      <c r="CX11" s="11"/>
      <c r="CY11" s="12"/>
      <c r="DA11" s="12"/>
      <c r="DC11" s="12"/>
    </row>
    <row r="12" spans="1:107" s="10" customFormat="1" ht="15.75" customHeight="1" x14ac:dyDescent="0.25">
      <c r="A12" s="70" t="s">
        <v>166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J12" s="11"/>
      <c r="AK12" s="11"/>
      <c r="AL12" s="11"/>
      <c r="AM12" s="11"/>
      <c r="AN12" s="11"/>
      <c r="AO12" s="11"/>
      <c r="AP12" s="11"/>
      <c r="AQ12" s="12"/>
      <c r="AT12" s="11"/>
      <c r="AU12" s="11"/>
      <c r="AV12" s="11"/>
      <c r="AW12" s="11"/>
      <c r="AX12" s="11"/>
      <c r="AY12" s="11"/>
      <c r="AZ12" s="11"/>
      <c r="BA12" s="12"/>
      <c r="BD12" s="11"/>
      <c r="BE12" s="11"/>
      <c r="BF12" s="11"/>
      <c r="BG12" s="11"/>
      <c r="BH12" s="11"/>
      <c r="BI12" s="11"/>
      <c r="BJ12" s="11"/>
      <c r="BK12" s="12"/>
      <c r="BN12" s="11"/>
      <c r="BO12" s="11"/>
      <c r="BP12" s="11"/>
      <c r="BQ12" s="11"/>
      <c r="BR12" s="11"/>
      <c r="BS12" s="11"/>
      <c r="BT12" s="11"/>
      <c r="BU12" s="12"/>
      <c r="BX12" s="11"/>
      <c r="BY12" s="11"/>
      <c r="BZ12" s="11"/>
      <c r="CA12" s="11"/>
      <c r="CB12" s="11"/>
      <c r="CC12" s="11"/>
      <c r="CD12" s="11"/>
      <c r="CE12" s="12"/>
      <c r="CH12" s="11"/>
      <c r="CI12" s="11"/>
      <c r="CJ12" s="11"/>
      <c r="CK12" s="11"/>
      <c r="CL12" s="11"/>
      <c r="CM12" s="11"/>
      <c r="CN12" s="11"/>
      <c r="CO12" s="12"/>
      <c r="CR12" s="11"/>
      <c r="CS12" s="11"/>
      <c r="CT12" s="11"/>
      <c r="CU12" s="11"/>
      <c r="CV12" s="11"/>
      <c r="CW12" s="11"/>
      <c r="CX12" s="11"/>
      <c r="CY12" s="12"/>
      <c r="DA12" s="12"/>
      <c r="DC12" s="12"/>
    </row>
    <row r="13" spans="1:107" s="4" customFormat="1" ht="12.75" x14ac:dyDescent="0.2">
      <c r="A13" s="40" t="s">
        <v>119</v>
      </c>
      <c r="B13" s="40"/>
      <c r="C13" s="40"/>
      <c r="D13" s="40"/>
      <c r="E13" s="45"/>
      <c r="F13" s="40"/>
      <c r="G13" s="45"/>
      <c r="H13" s="40"/>
      <c r="I13" s="45"/>
      <c r="J13" s="40"/>
      <c r="K13" s="40"/>
      <c r="L13" s="40"/>
      <c r="M13" s="40"/>
      <c r="N13" s="40"/>
      <c r="O13" s="45"/>
      <c r="P13" s="40"/>
      <c r="Q13" s="45"/>
      <c r="R13" s="40" t="s">
        <v>120</v>
      </c>
      <c r="S13" s="45"/>
      <c r="T13" s="45"/>
      <c r="U13" s="40"/>
      <c r="V13" s="45"/>
      <c r="W13" s="40"/>
      <c r="X13" s="40"/>
      <c r="Y13" s="45"/>
      <c r="Z13" s="40"/>
      <c r="AA13" s="45"/>
      <c r="AB13" s="40"/>
      <c r="AC13" s="45"/>
      <c r="AD13" s="40"/>
      <c r="AE13" s="40"/>
      <c r="AF13" s="40"/>
      <c r="AG13" s="40"/>
      <c r="AH13" s="40"/>
      <c r="AJ13" s="6"/>
      <c r="AK13" s="6"/>
      <c r="AL13" s="6"/>
      <c r="AM13" s="6"/>
      <c r="AN13" s="6"/>
      <c r="AO13" s="6"/>
      <c r="AP13" s="6"/>
      <c r="AQ13" s="7"/>
      <c r="AT13" s="6"/>
      <c r="AU13" s="6"/>
      <c r="AV13" s="6"/>
      <c r="AW13" s="6"/>
      <c r="AX13" s="6"/>
      <c r="AY13" s="6"/>
      <c r="AZ13" s="6"/>
      <c r="BA13" s="7"/>
      <c r="BD13" s="6"/>
      <c r="BE13" s="6"/>
      <c r="BF13" s="6"/>
      <c r="BG13" s="6"/>
      <c r="BH13" s="6"/>
      <c r="BI13" s="6"/>
      <c r="BJ13" s="6"/>
      <c r="BK13" s="7"/>
      <c r="BN13" s="6"/>
      <c r="BO13" s="6"/>
      <c r="BP13" s="6"/>
      <c r="BQ13" s="6"/>
      <c r="BR13" s="6"/>
      <c r="BS13" s="6"/>
      <c r="BT13" s="6"/>
      <c r="BU13" s="7"/>
      <c r="BX13" s="6"/>
      <c r="BY13" s="6"/>
      <c r="BZ13" s="6"/>
      <c r="CA13" s="6"/>
      <c r="CB13" s="6"/>
      <c r="CC13" s="6"/>
      <c r="CD13" s="6"/>
      <c r="CE13" s="7"/>
      <c r="CH13" s="6"/>
      <c r="CI13" s="6"/>
      <c r="CJ13" s="6"/>
      <c r="CK13" s="6"/>
      <c r="CL13" s="6"/>
      <c r="CM13" s="6"/>
      <c r="CN13" s="6"/>
      <c r="CO13" s="7"/>
      <c r="CR13" s="6"/>
      <c r="CS13" s="6"/>
      <c r="CT13" s="6"/>
      <c r="CU13" s="6"/>
      <c r="CV13" s="6"/>
      <c r="CW13" s="6"/>
      <c r="CX13" s="6"/>
      <c r="CY13" s="7"/>
      <c r="DA13" s="7"/>
      <c r="DC13" s="7"/>
    </row>
    <row r="14" spans="1:107" x14ac:dyDescent="0.25">
      <c r="A14" s="2"/>
      <c r="B14" s="2"/>
      <c r="C14" s="2"/>
      <c r="D14" s="2"/>
      <c r="E14" s="47"/>
      <c r="F14" s="2"/>
      <c r="G14" s="47"/>
      <c r="H14" s="2"/>
      <c r="I14" s="47"/>
      <c r="J14" s="2"/>
      <c r="K14" s="2"/>
      <c r="L14" s="2"/>
      <c r="M14" s="2"/>
      <c r="N14" s="2"/>
      <c r="O14" s="47"/>
      <c r="P14" s="2"/>
      <c r="Q14" s="47"/>
      <c r="R14" s="2"/>
      <c r="S14" s="47"/>
      <c r="T14" s="47"/>
      <c r="U14" s="2"/>
      <c r="V14" s="47"/>
      <c r="W14" s="2"/>
      <c r="X14" s="2"/>
      <c r="Y14" s="47"/>
      <c r="Z14" s="2"/>
      <c r="AA14" s="47"/>
      <c r="AB14" s="2"/>
      <c r="AC14" s="47"/>
      <c r="AD14" s="2"/>
      <c r="AE14" s="2"/>
      <c r="AF14" s="2"/>
      <c r="AG14" s="2"/>
      <c r="AH14" s="2"/>
    </row>
    <row r="15" spans="1:107" ht="25.5" customHeight="1" x14ac:dyDescent="0.25">
      <c r="A15" s="72" t="s">
        <v>0</v>
      </c>
      <c r="B15" s="72" t="s">
        <v>1</v>
      </c>
      <c r="C15" s="72" t="s">
        <v>2</v>
      </c>
      <c r="D15" s="72" t="s">
        <v>14</v>
      </c>
      <c r="E15" s="72" t="s">
        <v>152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</row>
    <row r="16" spans="1:107" ht="25.5" customHeight="1" x14ac:dyDescent="0.25">
      <c r="A16" s="72"/>
      <c r="B16" s="72"/>
      <c r="C16" s="72"/>
      <c r="D16" s="72"/>
      <c r="E16" s="72" t="s">
        <v>3</v>
      </c>
      <c r="F16" s="72"/>
      <c r="G16" s="72"/>
      <c r="H16" s="72"/>
      <c r="I16" s="72"/>
      <c r="J16" s="72" t="s">
        <v>4</v>
      </c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</row>
    <row r="17" spans="1:34" ht="25.5" customHeight="1" x14ac:dyDescent="0.25">
      <c r="A17" s="72"/>
      <c r="B17" s="72"/>
      <c r="C17" s="72"/>
      <c r="D17" s="72"/>
      <c r="E17" s="72" t="s">
        <v>6</v>
      </c>
      <c r="F17" s="72"/>
      <c r="G17" s="72"/>
      <c r="H17" s="72"/>
      <c r="I17" s="72"/>
      <c r="J17" s="72" t="s">
        <v>6</v>
      </c>
      <c r="K17" s="72"/>
      <c r="L17" s="72"/>
      <c r="M17" s="72"/>
      <c r="N17" s="72"/>
      <c r="O17" s="72" t="s">
        <v>7</v>
      </c>
      <c r="P17" s="72"/>
      <c r="Q17" s="72"/>
      <c r="R17" s="72"/>
      <c r="S17" s="72"/>
      <c r="T17" s="72" t="s">
        <v>8</v>
      </c>
      <c r="U17" s="72"/>
      <c r="V17" s="72"/>
      <c r="W17" s="72"/>
      <c r="X17" s="72"/>
      <c r="Y17" s="72" t="s">
        <v>9</v>
      </c>
      <c r="Z17" s="72"/>
      <c r="AA17" s="72"/>
      <c r="AB17" s="72"/>
      <c r="AC17" s="72"/>
      <c r="AD17" s="72" t="s">
        <v>10</v>
      </c>
      <c r="AE17" s="72"/>
      <c r="AF17" s="72"/>
      <c r="AG17" s="72"/>
      <c r="AH17" s="72"/>
    </row>
    <row r="18" spans="1:34" ht="60" customHeight="1" x14ac:dyDescent="0.25">
      <c r="A18" s="72"/>
      <c r="B18" s="72"/>
      <c r="C18" s="72"/>
      <c r="D18" s="72"/>
      <c r="E18" s="48" t="s">
        <v>115</v>
      </c>
      <c r="F18" s="28" t="s">
        <v>11</v>
      </c>
      <c r="G18" s="57" t="s">
        <v>12</v>
      </c>
      <c r="H18" s="28" t="s">
        <v>13</v>
      </c>
      <c r="I18" s="60" t="s">
        <v>116</v>
      </c>
      <c r="J18" s="28" t="s">
        <v>115</v>
      </c>
      <c r="K18" s="28" t="s">
        <v>11</v>
      </c>
      <c r="L18" s="29" t="s">
        <v>12</v>
      </c>
      <c r="M18" s="28" t="s">
        <v>13</v>
      </c>
      <c r="N18" s="30" t="s">
        <v>116</v>
      </c>
      <c r="O18" s="48" t="s">
        <v>115</v>
      </c>
      <c r="P18" s="28" t="s">
        <v>11</v>
      </c>
      <c r="Q18" s="57" t="s">
        <v>12</v>
      </c>
      <c r="R18" s="28" t="s">
        <v>13</v>
      </c>
      <c r="S18" s="60" t="s">
        <v>116</v>
      </c>
      <c r="T18" s="48" t="s">
        <v>115</v>
      </c>
      <c r="U18" s="28" t="s">
        <v>11</v>
      </c>
      <c r="V18" s="57" t="s">
        <v>12</v>
      </c>
      <c r="W18" s="28" t="s">
        <v>13</v>
      </c>
      <c r="X18" s="30" t="s">
        <v>116</v>
      </c>
      <c r="Y18" s="48" t="s">
        <v>115</v>
      </c>
      <c r="Z18" s="28" t="s">
        <v>11</v>
      </c>
      <c r="AA18" s="57" t="s">
        <v>12</v>
      </c>
      <c r="AB18" s="28" t="s">
        <v>13</v>
      </c>
      <c r="AC18" s="60" t="s">
        <v>116</v>
      </c>
      <c r="AD18" s="28" t="s">
        <v>115</v>
      </c>
      <c r="AE18" s="28" t="s">
        <v>11</v>
      </c>
      <c r="AF18" s="29" t="s">
        <v>12</v>
      </c>
      <c r="AG18" s="28" t="s">
        <v>13</v>
      </c>
      <c r="AH18" s="30" t="s">
        <v>116</v>
      </c>
    </row>
    <row r="19" spans="1:34" s="32" customFormat="1" x14ac:dyDescent="0.25">
      <c r="A19" s="31">
        <v>1</v>
      </c>
      <c r="B19" s="31">
        <v>2</v>
      </c>
      <c r="C19" s="31">
        <v>3</v>
      </c>
      <c r="D19" s="31">
        <v>4</v>
      </c>
      <c r="E19" s="49" t="s">
        <v>122</v>
      </c>
      <c r="F19" s="31" t="s">
        <v>123</v>
      </c>
      <c r="G19" s="49" t="s">
        <v>124</v>
      </c>
      <c r="H19" s="31" t="s">
        <v>125</v>
      </c>
      <c r="I19" s="49" t="s">
        <v>126</v>
      </c>
      <c r="J19" s="31" t="s">
        <v>127</v>
      </c>
      <c r="K19" s="31" t="s">
        <v>128</v>
      </c>
      <c r="L19" s="31" t="s">
        <v>129</v>
      </c>
      <c r="M19" s="31" t="s">
        <v>130</v>
      </c>
      <c r="N19" s="31" t="s">
        <v>131</v>
      </c>
      <c r="O19" s="49" t="s">
        <v>132</v>
      </c>
      <c r="P19" s="31" t="s">
        <v>133</v>
      </c>
      <c r="Q19" s="49" t="s">
        <v>134</v>
      </c>
      <c r="R19" s="31" t="s">
        <v>135</v>
      </c>
      <c r="S19" s="49" t="s">
        <v>136</v>
      </c>
      <c r="T19" s="49" t="s">
        <v>137</v>
      </c>
      <c r="U19" s="31" t="s">
        <v>138</v>
      </c>
      <c r="V19" s="49" t="s">
        <v>139</v>
      </c>
      <c r="W19" s="31" t="s">
        <v>140</v>
      </c>
      <c r="X19" s="31" t="s">
        <v>141</v>
      </c>
      <c r="Y19" s="49" t="s">
        <v>142</v>
      </c>
      <c r="Z19" s="31" t="s">
        <v>143</v>
      </c>
      <c r="AA19" s="49" t="s">
        <v>144</v>
      </c>
      <c r="AB19" s="31" t="s">
        <v>145</v>
      </c>
      <c r="AC19" s="49" t="s">
        <v>146</v>
      </c>
      <c r="AD19" s="31" t="s">
        <v>147</v>
      </c>
      <c r="AE19" s="31" t="s">
        <v>148</v>
      </c>
      <c r="AF19" s="31" t="s">
        <v>149</v>
      </c>
      <c r="AG19" s="31" t="s">
        <v>150</v>
      </c>
      <c r="AH19" s="31" t="s">
        <v>151</v>
      </c>
    </row>
    <row r="20" spans="1:34" ht="25.5" x14ac:dyDescent="0.25">
      <c r="A20" s="17" t="s">
        <v>25</v>
      </c>
      <c r="B20" s="18" t="s">
        <v>5</v>
      </c>
      <c r="C20" s="17" t="s">
        <v>15</v>
      </c>
      <c r="D20" s="33">
        <f>SUM(D21:D27)</f>
        <v>0</v>
      </c>
      <c r="E20" s="50">
        <f>SUM(E21:E27)</f>
        <v>2.1</v>
      </c>
      <c r="F20" s="33">
        <f t="shared" ref="F20:AH20" si="0">SUM(F21:F27)</f>
        <v>0</v>
      </c>
      <c r="G20" s="50">
        <f t="shared" si="0"/>
        <v>5.52</v>
      </c>
      <c r="H20" s="33">
        <f t="shared" si="0"/>
        <v>0</v>
      </c>
      <c r="I20" s="61">
        <f t="shared" si="0"/>
        <v>267</v>
      </c>
      <c r="J20" s="33">
        <f>O20+T20+Y20+AD20</f>
        <v>0.65</v>
      </c>
      <c r="K20" s="33">
        <f t="shared" si="0"/>
        <v>0</v>
      </c>
      <c r="L20" s="33">
        <f>Q20+V20+AA20+AF20</f>
        <v>2.38</v>
      </c>
      <c r="M20" s="33">
        <f t="shared" si="0"/>
        <v>0</v>
      </c>
      <c r="N20" s="36">
        <f>S20+X20+AC20+AH20</f>
        <v>178</v>
      </c>
      <c r="O20" s="50">
        <f t="shared" si="0"/>
        <v>0</v>
      </c>
      <c r="P20" s="33">
        <f t="shared" si="0"/>
        <v>0</v>
      </c>
      <c r="Q20" s="50">
        <f t="shared" si="0"/>
        <v>0.86</v>
      </c>
      <c r="R20" s="33">
        <f t="shared" si="0"/>
        <v>0</v>
      </c>
      <c r="S20" s="61">
        <f t="shared" si="0"/>
        <v>47</v>
      </c>
      <c r="T20" s="50">
        <f t="shared" si="0"/>
        <v>0.65</v>
      </c>
      <c r="U20" s="33">
        <f t="shared" si="0"/>
        <v>0</v>
      </c>
      <c r="V20" s="50">
        <f t="shared" si="0"/>
        <v>1.52</v>
      </c>
      <c r="W20" s="33">
        <f t="shared" si="0"/>
        <v>0</v>
      </c>
      <c r="X20" s="36">
        <f t="shared" si="0"/>
        <v>131</v>
      </c>
      <c r="Y20" s="50">
        <f t="shared" si="0"/>
        <v>0</v>
      </c>
      <c r="Z20" s="33">
        <f t="shared" si="0"/>
        <v>0</v>
      </c>
      <c r="AA20" s="50">
        <f t="shared" si="0"/>
        <v>0</v>
      </c>
      <c r="AB20" s="33">
        <f t="shared" si="0"/>
        <v>0</v>
      </c>
      <c r="AC20" s="61">
        <f t="shared" si="0"/>
        <v>0</v>
      </c>
      <c r="AD20" s="33">
        <f t="shared" si="0"/>
        <v>0</v>
      </c>
      <c r="AE20" s="33">
        <f t="shared" si="0"/>
        <v>0</v>
      </c>
      <c r="AF20" s="33">
        <f t="shared" si="0"/>
        <v>0</v>
      </c>
      <c r="AG20" s="33">
        <f t="shared" si="0"/>
        <v>0</v>
      </c>
      <c r="AH20" s="36">
        <f t="shared" si="0"/>
        <v>0</v>
      </c>
    </row>
    <row r="21" spans="1:34" ht="25.5" x14ac:dyDescent="0.25">
      <c r="A21" s="17" t="s">
        <v>26</v>
      </c>
      <c r="B21" s="18" t="s">
        <v>27</v>
      </c>
      <c r="C21" s="17" t="s">
        <v>15</v>
      </c>
      <c r="D21" s="33">
        <f>D29</f>
        <v>0</v>
      </c>
      <c r="E21" s="50">
        <f>E29</f>
        <v>2.1</v>
      </c>
      <c r="F21" s="33">
        <f t="shared" ref="F21:AG21" si="1">F29</f>
        <v>0</v>
      </c>
      <c r="G21" s="50">
        <f t="shared" si="1"/>
        <v>5.52</v>
      </c>
      <c r="H21" s="33">
        <f t="shared" si="1"/>
        <v>0</v>
      </c>
      <c r="I21" s="61">
        <f t="shared" ref="I21" si="2">I29</f>
        <v>0</v>
      </c>
      <c r="J21" s="33">
        <f t="shared" ref="J21:J91" si="3">O21+T21+Y21+AD21</f>
        <v>0.65</v>
      </c>
      <c r="K21" s="33">
        <f t="shared" si="1"/>
        <v>0</v>
      </c>
      <c r="L21" s="33">
        <f t="shared" ref="L21:L91" si="4">Q21+V21+AA21+AF21</f>
        <v>2.38</v>
      </c>
      <c r="M21" s="33">
        <f t="shared" si="1"/>
        <v>0</v>
      </c>
      <c r="N21" s="36">
        <f t="shared" ref="N21:N91" si="5">S21+X21+AC21+AH21</f>
        <v>0</v>
      </c>
      <c r="O21" s="50">
        <f t="shared" si="1"/>
        <v>0</v>
      </c>
      <c r="P21" s="33">
        <f t="shared" si="1"/>
        <v>0</v>
      </c>
      <c r="Q21" s="50">
        <f t="shared" si="1"/>
        <v>0.86</v>
      </c>
      <c r="R21" s="33">
        <f t="shared" si="1"/>
        <v>0</v>
      </c>
      <c r="S21" s="61">
        <f t="shared" ref="S21" si="6">S29</f>
        <v>0</v>
      </c>
      <c r="T21" s="50">
        <f t="shared" si="1"/>
        <v>0.65</v>
      </c>
      <c r="U21" s="33">
        <f t="shared" si="1"/>
        <v>0</v>
      </c>
      <c r="V21" s="50">
        <f t="shared" si="1"/>
        <v>1.52</v>
      </c>
      <c r="W21" s="33">
        <f t="shared" si="1"/>
        <v>0</v>
      </c>
      <c r="X21" s="36">
        <f t="shared" ref="X21" si="7">X29</f>
        <v>0</v>
      </c>
      <c r="Y21" s="50">
        <f t="shared" si="1"/>
        <v>0</v>
      </c>
      <c r="Z21" s="33">
        <f t="shared" si="1"/>
        <v>0</v>
      </c>
      <c r="AA21" s="50">
        <f t="shared" si="1"/>
        <v>0</v>
      </c>
      <c r="AB21" s="33">
        <f t="shared" si="1"/>
        <v>0</v>
      </c>
      <c r="AC21" s="61">
        <f t="shared" ref="AC21" si="8">AC29</f>
        <v>0</v>
      </c>
      <c r="AD21" s="33">
        <f t="shared" si="1"/>
        <v>0</v>
      </c>
      <c r="AE21" s="33">
        <f t="shared" si="1"/>
        <v>0</v>
      </c>
      <c r="AF21" s="33">
        <f t="shared" si="1"/>
        <v>0</v>
      </c>
      <c r="AG21" s="33">
        <f t="shared" si="1"/>
        <v>0</v>
      </c>
      <c r="AH21" s="36">
        <f t="shared" ref="AH21" si="9">AH29</f>
        <v>0</v>
      </c>
    </row>
    <row r="22" spans="1:34" ht="38.25" x14ac:dyDescent="0.25">
      <c r="A22" s="17" t="s">
        <v>28</v>
      </c>
      <c r="B22" s="18" t="s">
        <v>29</v>
      </c>
      <c r="C22" s="17" t="s">
        <v>15</v>
      </c>
      <c r="D22" s="33">
        <f>D84</f>
        <v>0</v>
      </c>
      <c r="E22" s="50">
        <f>E84</f>
        <v>0</v>
      </c>
      <c r="F22" s="33">
        <f t="shared" ref="F22:AG22" si="10">F84</f>
        <v>0</v>
      </c>
      <c r="G22" s="50">
        <f t="shared" si="10"/>
        <v>0</v>
      </c>
      <c r="H22" s="33">
        <f t="shared" si="10"/>
        <v>0</v>
      </c>
      <c r="I22" s="61">
        <f t="shared" ref="I22" si="11">I84</f>
        <v>267</v>
      </c>
      <c r="J22" s="33">
        <f t="shared" si="3"/>
        <v>0</v>
      </c>
      <c r="K22" s="33">
        <f t="shared" si="10"/>
        <v>0</v>
      </c>
      <c r="L22" s="33">
        <f t="shared" si="4"/>
        <v>0</v>
      </c>
      <c r="M22" s="33">
        <f t="shared" si="10"/>
        <v>0</v>
      </c>
      <c r="N22" s="36">
        <f t="shared" si="5"/>
        <v>178</v>
      </c>
      <c r="O22" s="50">
        <f t="shared" si="10"/>
        <v>0</v>
      </c>
      <c r="P22" s="33">
        <f t="shared" si="10"/>
        <v>0</v>
      </c>
      <c r="Q22" s="50">
        <f t="shared" si="10"/>
        <v>0</v>
      </c>
      <c r="R22" s="33">
        <f t="shared" si="10"/>
        <v>0</v>
      </c>
      <c r="S22" s="61">
        <f t="shared" ref="S22" si="12">S84</f>
        <v>47</v>
      </c>
      <c r="T22" s="50">
        <f t="shared" si="10"/>
        <v>0</v>
      </c>
      <c r="U22" s="33">
        <f t="shared" si="10"/>
        <v>0</v>
      </c>
      <c r="V22" s="50">
        <f t="shared" si="10"/>
        <v>0</v>
      </c>
      <c r="W22" s="33">
        <f t="shared" si="10"/>
        <v>0</v>
      </c>
      <c r="X22" s="36">
        <f t="shared" ref="X22" si="13">X84</f>
        <v>131</v>
      </c>
      <c r="Y22" s="50">
        <f t="shared" si="10"/>
        <v>0</v>
      </c>
      <c r="Z22" s="33">
        <f t="shared" si="10"/>
        <v>0</v>
      </c>
      <c r="AA22" s="50">
        <f t="shared" si="10"/>
        <v>0</v>
      </c>
      <c r="AB22" s="33">
        <f t="shared" si="10"/>
        <v>0</v>
      </c>
      <c r="AC22" s="61">
        <f t="shared" ref="AC22" si="14">AC84</f>
        <v>0</v>
      </c>
      <c r="AD22" s="33">
        <f t="shared" si="10"/>
        <v>0</v>
      </c>
      <c r="AE22" s="33">
        <f t="shared" si="10"/>
        <v>0</v>
      </c>
      <c r="AF22" s="33">
        <f t="shared" si="10"/>
        <v>0</v>
      </c>
      <c r="AG22" s="33">
        <f t="shared" si="10"/>
        <v>0</v>
      </c>
      <c r="AH22" s="36">
        <f t="shared" ref="AH22" si="15">AH84</f>
        <v>0</v>
      </c>
    </row>
    <row r="23" spans="1:34" ht="76.5" x14ac:dyDescent="0.25">
      <c r="A23" s="17" t="s">
        <v>30</v>
      </c>
      <c r="B23" s="18" t="s">
        <v>31</v>
      </c>
      <c r="C23" s="17" t="s">
        <v>15</v>
      </c>
      <c r="D23" s="33">
        <f>D118</f>
        <v>0</v>
      </c>
      <c r="E23" s="50">
        <f>E118</f>
        <v>0</v>
      </c>
      <c r="F23" s="33">
        <f t="shared" ref="F23:AG23" si="16">F118</f>
        <v>0</v>
      </c>
      <c r="G23" s="50">
        <f t="shared" si="16"/>
        <v>0</v>
      </c>
      <c r="H23" s="33">
        <f t="shared" si="16"/>
        <v>0</v>
      </c>
      <c r="I23" s="61">
        <f t="shared" ref="I23" si="17">I118</f>
        <v>0</v>
      </c>
      <c r="J23" s="33">
        <f t="shared" si="3"/>
        <v>0</v>
      </c>
      <c r="K23" s="33">
        <f t="shared" si="16"/>
        <v>0</v>
      </c>
      <c r="L23" s="33">
        <f t="shared" si="4"/>
        <v>0</v>
      </c>
      <c r="M23" s="33">
        <f t="shared" si="16"/>
        <v>0</v>
      </c>
      <c r="N23" s="36">
        <f t="shared" si="5"/>
        <v>0</v>
      </c>
      <c r="O23" s="50">
        <f t="shared" si="16"/>
        <v>0</v>
      </c>
      <c r="P23" s="33">
        <f t="shared" si="16"/>
        <v>0</v>
      </c>
      <c r="Q23" s="50">
        <f t="shared" si="16"/>
        <v>0</v>
      </c>
      <c r="R23" s="33">
        <f t="shared" si="16"/>
        <v>0</v>
      </c>
      <c r="S23" s="61">
        <f t="shared" ref="S23" si="18">S118</f>
        <v>0</v>
      </c>
      <c r="T23" s="50">
        <f t="shared" si="16"/>
        <v>0</v>
      </c>
      <c r="U23" s="33">
        <f t="shared" si="16"/>
        <v>0</v>
      </c>
      <c r="V23" s="50">
        <f t="shared" si="16"/>
        <v>0</v>
      </c>
      <c r="W23" s="33">
        <f t="shared" si="16"/>
        <v>0</v>
      </c>
      <c r="X23" s="36">
        <f t="shared" ref="X23" si="19">X118</f>
        <v>0</v>
      </c>
      <c r="Y23" s="50">
        <f t="shared" si="16"/>
        <v>0</v>
      </c>
      <c r="Z23" s="33">
        <f t="shared" si="16"/>
        <v>0</v>
      </c>
      <c r="AA23" s="50">
        <f t="shared" si="16"/>
        <v>0</v>
      </c>
      <c r="AB23" s="33">
        <f t="shared" si="16"/>
        <v>0</v>
      </c>
      <c r="AC23" s="61">
        <f t="shared" ref="AC23" si="20">AC118</f>
        <v>0</v>
      </c>
      <c r="AD23" s="33">
        <f t="shared" si="16"/>
        <v>0</v>
      </c>
      <c r="AE23" s="33">
        <f t="shared" si="16"/>
        <v>0</v>
      </c>
      <c r="AF23" s="33">
        <f t="shared" si="16"/>
        <v>0</v>
      </c>
      <c r="AG23" s="33">
        <f t="shared" si="16"/>
        <v>0</v>
      </c>
      <c r="AH23" s="36">
        <f t="shared" ref="AH23" si="21">AH118</f>
        <v>0</v>
      </c>
    </row>
    <row r="24" spans="1:34" ht="38.25" x14ac:dyDescent="0.25">
      <c r="A24" s="17" t="s">
        <v>32</v>
      </c>
      <c r="B24" s="18" t="s">
        <v>33</v>
      </c>
      <c r="C24" s="17" t="s">
        <v>15</v>
      </c>
      <c r="D24" s="33">
        <f>D123</f>
        <v>0</v>
      </c>
      <c r="E24" s="50">
        <v>0</v>
      </c>
      <c r="F24" s="33">
        <f t="shared" ref="F24:AG24" si="22">F123</f>
        <v>0</v>
      </c>
      <c r="G24" s="50">
        <v>0</v>
      </c>
      <c r="H24" s="33">
        <f t="shared" si="22"/>
        <v>0</v>
      </c>
      <c r="I24" s="61">
        <f t="shared" ref="I24" si="23">I123</f>
        <v>0</v>
      </c>
      <c r="J24" s="33">
        <f t="shared" si="3"/>
        <v>0</v>
      </c>
      <c r="K24" s="33">
        <f t="shared" si="22"/>
        <v>0</v>
      </c>
      <c r="L24" s="33">
        <f t="shared" si="4"/>
        <v>0</v>
      </c>
      <c r="M24" s="33">
        <f t="shared" si="22"/>
        <v>0</v>
      </c>
      <c r="N24" s="36">
        <f t="shared" si="5"/>
        <v>0</v>
      </c>
      <c r="O24" s="50">
        <f t="shared" si="22"/>
        <v>0</v>
      </c>
      <c r="P24" s="33">
        <f t="shared" si="22"/>
        <v>0</v>
      </c>
      <c r="Q24" s="50">
        <f t="shared" si="22"/>
        <v>0</v>
      </c>
      <c r="R24" s="33">
        <f t="shared" si="22"/>
        <v>0</v>
      </c>
      <c r="S24" s="61">
        <f t="shared" ref="S24" si="24">S123</f>
        <v>0</v>
      </c>
      <c r="T24" s="50">
        <f t="shared" si="22"/>
        <v>0</v>
      </c>
      <c r="U24" s="33">
        <f t="shared" si="22"/>
        <v>0</v>
      </c>
      <c r="V24" s="50">
        <f t="shared" si="22"/>
        <v>0</v>
      </c>
      <c r="W24" s="33">
        <f t="shared" si="22"/>
        <v>0</v>
      </c>
      <c r="X24" s="36">
        <f t="shared" ref="X24" si="25">X123</f>
        <v>0</v>
      </c>
      <c r="Y24" s="50">
        <f t="shared" si="22"/>
        <v>0</v>
      </c>
      <c r="Z24" s="33">
        <f t="shared" si="22"/>
        <v>0</v>
      </c>
      <c r="AA24" s="50">
        <f t="shared" si="22"/>
        <v>0</v>
      </c>
      <c r="AB24" s="33">
        <f t="shared" si="22"/>
        <v>0</v>
      </c>
      <c r="AC24" s="61">
        <f t="shared" ref="AC24" si="26">AC123</f>
        <v>0</v>
      </c>
      <c r="AD24" s="33">
        <f t="shared" si="22"/>
        <v>0</v>
      </c>
      <c r="AE24" s="33">
        <f t="shared" si="22"/>
        <v>0</v>
      </c>
      <c r="AF24" s="33">
        <f t="shared" si="22"/>
        <v>0</v>
      </c>
      <c r="AG24" s="33">
        <f t="shared" si="22"/>
        <v>0</v>
      </c>
      <c r="AH24" s="36">
        <f t="shared" ref="AH24" si="27">AH123</f>
        <v>0</v>
      </c>
    </row>
    <row r="25" spans="1:34" ht="38.25" x14ac:dyDescent="0.25">
      <c r="A25" s="17" t="s">
        <v>34</v>
      </c>
      <c r="B25" s="18" t="s">
        <v>35</v>
      </c>
      <c r="C25" s="17" t="s">
        <v>15</v>
      </c>
      <c r="D25" s="33">
        <f>D125</f>
        <v>0</v>
      </c>
      <c r="E25" s="50">
        <f>E125</f>
        <v>0</v>
      </c>
      <c r="F25" s="33">
        <f t="shared" ref="F25:AG25" si="28">F125</f>
        <v>0</v>
      </c>
      <c r="G25" s="50">
        <f t="shared" si="28"/>
        <v>0</v>
      </c>
      <c r="H25" s="33">
        <f t="shared" si="28"/>
        <v>0</v>
      </c>
      <c r="I25" s="61">
        <f t="shared" ref="I25" si="29">I125</f>
        <v>0</v>
      </c>
      <c r="J25" s="33">
        <f t="shared" si="3"/>
        <v>0</v>
      </c>
      <c r="K25" s="33">
        <f t="shared" si="28"/>
        <v>0</v>
      </c>
      <c r="L25" s="33">
        <f t="shared" si="4"/>
        <v>0</v>
      </c>
      <c r="M25" s="33">
        <f t="shared" si="28"/>
        <v>0</v>
      </c>
      <c r="N25" s="36">
        <f t="shared" si="5"/>
        <v>0</v>
      </c>
      <c r="O25" s="50">
        <f t="shared" si="28"/>
        <v>0</v>
      </c>
      <c r="P25" s="33">
        <f t="shared" si="28"/>
        <v>0</v>
      </c>
      <c r="Q25" s="50">
        <f t="shared" si="28"/>
        <v>0</v>
      </c>
      <c r="R25" s="33">
        <f t="shared" si="28"/>
        <v>0</v>
      </c>
      <c r="S25" s="61">
        <f t="shared" ref="S25" si="30">S125</f>
        <v>0</v>
      </c>
      <c r="T25" s="50">
        <f t="shared" si="28"/>
        <v>0</v>
      </c>
      <c r="U25" s="33">
        <f t="shared" si="28"/>
        <v>0</v>
      </c>
      <c r="V25" s="50">
        <f t="shared" si="28"/>
        <v>0</v>
      </c>
      <c r="W25" s="33">
        <f t="shared" si="28"/>
        <v>0</v>
      </c>
      <c r="X25" s="36">
        <f t="shared" ref="X25" si="31">X125</f>
        <v>0</v>
      </c>
      <c r="Y25" s="50">
        <f t="shared" si="28"/>
        <v>0</v>
      </c>
      <c r="Z25" s="33">
        <f t="shared" si="28"/>
        <v>0</v>
      </c>
      <c r="AA25" s="50">
        <f t="shared" si="28"/>
        <v>0</v>
      </c>
      <c r="AB25" s="33">
        <f t="shared" si="28"/>
        <v>0</v>
      </c>
      <c r="AC25" s="61">
        <f t="shared" ref="AC25" si="32">AC125</f>
        <v>0</v>
      </c>
      <c r="AD25" s="33">
        <f t="shared" si="28"/>
        <v>0</v>
      </c>
      <c r="AE25" s="33">
        <f t="shared" si="28"/>
        <v>0</v>
      </c>
      <c r="AF25" s="33">
        <f t="shared" si="28"/>
        <v>0</v>
      </c>
      <c r="AG25" s="33">
        <f t="shared" si="28"/>
        <v>0</v>
      </c>
      <c r="AH25" s="36">
        <f t="shared" ref="AH25" si="33">AH125</f>
        <v>0</v>
      </c>
    </row>
    <row r="26" spans="1:34" ht="25.5" x14ac:dyDescent="0.25">
      <c r="A26" s="17" t="s">
        <v>36</v>
      </c>
      <c r="B26" s="18" t="s">
        <v>37</v>
      </c>
      <c r="C26" s="17" t="s">
        <v>15</v>
      </c>
      <c r="D26" s="33">
        <f>D127</f>
        <v>0</v>
      </c>
      <c r="E26" s="50">
        <f>E127</f>
        <v>0</v>
      </c>
      <c r="F26" s="33">
        <f t="shared" ref="F26:AG26" si="34">F127</f>
        <v>0</v>
      </c>
      <c r="G26" s="50">
        <f t="shared" si="34"/>
        <v>0</v>
      </c>
      <c r="H26" s="33">
        <f t="shared" si="34"/>
        <v>0</v>
      </c>
      <c r="I26" s="61">
        <f t="shared" ref="I26" si="35">I127</f>
        <v>0</v>
      </c>
      <c r="J26" s="33">
        <f t="shared" si="3"/>
        <v>0</v>
      </c>
      <c r="K26" s="33">
        <f t="shared" si="34"/>
        <v>0</v>
      </c>
      <c r="L26" s="33">
        <f t="shared" si="4"/>
        <v>0</v>
      </c>
      <c r="M26" s="33">
        <f t="shared" si="34"/>
        <v>0</v>
      </c>
      <c r="N26" s="36">
        <f t="shared" si="5"/>
        <v>0</v>
      </c>
      <c r="O26" s="50">
        <f t="shared" si="34"/>
        <v>0</v>
      </c>
      <c r="P26" s="33">
        <f t="shared" si="34"/>
        <v>0</v>
      </c>
      <c r="Q26" s="50">
        <f t="shared" si="34"/>
        <v>0</v>
      </c>
      <c r="R26" s="33">
        <f t="shared" si="34"/>
        <v>0</v>
      </c>
      <c r="S26" s="61">
        <f t="shared" ref="S26" si="36">S127</f>
        <v>0</v>
      </c>
      <c r="T26" s="50">
        <f t="shared" si="34"/>
        <v>0</v>
      </c>
      <c r="U26" s="33">
        <f t="shared" si="34"/>
        <v>0</v>
      </c>
      <c r="V26" s="50">
        <f t="shared" si="34"/>
        <v>0</v>
      </c>
      <c r="W26" s="33">
        <f t="shared" si="34"/>
        <v>0</v>
      </c>
      <c r="X26" s="36">
        <f t="shared" ref="X26" si="37">X127</f>
        <v>0</v>
      </c>
      <c r="Y26" s="50">
        <f t="shared" si="34"/>
        <v>0</v>
      </c>
      <c r="Z26" s="33">
        <f t="shared" si="34"/>
        <v>0</v>
      </c>
      <c r="AA26" s="50">
        <f t="shared" si="34"/>
        <v>0</v>
      </c>
      <c r="AB26" s="33">
        <f t="shared" si="34"/>
        <v>0</v>
      </c>
      <c r="AC26" s="61">
        <f t="shared" ref="AC26" si="38">AC127</f>
        <v>0</v>
      </c>
      <c r="AD26" s="33">
        <f t="shared" si="34"/>
        <v>0</v>
      </c>
      <c r="AE26" s="33">
        <f t="shared" si="34"/>
        <v>0</v>
      </c>
      <c r="AF26" s="33">
        <f t="shared" si="34"/>
        <v>0</v>
      </c>
      <c r="AG26" s="33">
        <f t="shared" si="34"/>
        <v>0</v>
      </c>
      <c r="AH26" s="36">
        <f t="shared" ref="AH26" si="39">AH127</f>
        <v>0</v>
      </c>
    </row>
    <row r="27" spans="1:34" x14ac:dyDescent="0.25">
      <c r="A27" s="19"/>
      <c r="B27" s="20"/>
      <c r="C27" s="19"/>
      <c r="D27" s="34"/>
      <c r="E27" s="51"/>
      <c r="F27" s="34"/>
      <c r="G27" s="51"/>
      <c r="H27" s="34"/>
      <c r="I27" s="52"/>
      <c r="J27" s="33">
        <f t="shared" si="3"/>
        <v>0</v>
      </c>
      <c r="K27" s="34"/>
      <c r="L27" s="33">
        <f t="shared" si="4"/>
        <v>0</v>
      </c>
      <c r="M27" s="34"/>
      <c r="N27" s="36">
        <f t="shared" si="5"/>
        <v>0</v>
      </c>
      <c r="O27" s="51"/>
      <c r="P27" s="34"/>
      <c r="Q27" s="51"/>
      <c r="R27" s="34"/>
      <c r="S27" s="52"/>
      <c r="T27" s="51"/>
      <c r="U27" s="34"/>
      <c r="V27" s="51"/>
      <c r="W27" s="34"/>
      <c r="X27" s="37"/>
      <c r="Y27" s="51"/>
      <c r="Z27" s="34"/>
      <c r="AA27" s="51"/>
      <c r="AB27" s="34"/>
      <c r="AC27" s="52"/>
      <c r="AD27" s="34"/>
      <c r="AE27" s="34"/>
      <c r="AF27" s="34"/>
      <c r="AG27" s="34"/>
      <c r="AH27" s="37"/>
    </row>
    <row r="28" spans="1:34" x14ac:dyDescent="0.25">
      <c r="A28" s="17" t="s">
        <v>38</v>
      </c>
      <c r="B28" s="18" t="s">
        <v>154</v>
      </c>
      <c r="C28" s="17" t="s">
        <v>15</v>
      </c>
      <c r="D28" s="33"/>
      <c r="E28" s="50">
        <f>E29+E84</f>
        <v>2.1</v>
      </c>
      <c r="F28" s="33">
        <f t="shared" ref="F28:AH28" si="40">F29+F84</f>
        <v>0</v>
      </c>
      <c r="G28" s="50">
        <f t="shared" si="40"/>
        <v>5.52</v>
      </c>
      <c r="H28" s="33">
        <f t="shared" si="40"/>
        <v>0</v>
      </c>
      <c r="I28" s="61">
        <f t="shared" si="40"/>
        <v>267</v>
      </c>
      <c r="J28" s="33">
        <f t="shared" si="3"/>
        <v>0.65</v>
      </c>
      <c r="K28" s="33">
        <f t="shared" si="40"/>
        <v>0</v>
      </c>
      <c r="L28" s="33">
        <f t="shared" si="4"/>
        <v>2.38</v>
      </c>
      <c r="M28" s="33">
        <f t="shared" si="40"/>
        <v>0</v>
      </c>
      <c r="N28" s="36">
        <f t="shared" si="5"/>
        <v>178</v>
      </c>
      <c r="O28" s="50">
        <f t="shared" si="40"/>
        <v>0</v>
      </c>
      <c r="P28" s="33">
        <f t="shared" si="40"/>
        <v>0</v>
      </c>
      <c r="Q28" s="50">
        <f t="shared" si="40"/>
        <v>0.86</v>
      </c>
      <c r="R28" s="33">
        <f t="shared" si="40"/>
        <v>0</v>
      </c>
      <c r="S28" s="50">
        <f t="shared" si="40"/>
        <v>47</v>
      </c>
      <c r="T28" s="50">
        <f t="shared" si="40"/>
        <v>0.65</v>
      </c>
      <c r="U28" s="33">
        <f t="shared" si="40"/>
        <v>0</v>
      </c>
      <c r="V28" s="50">
        <f t="shared" si="40"/>
        <v>1.52</v>
      </c>
      <c r="W28" s="33">
        <f t="shared" si="40"/>
        <v>0</v>
      </c>
      <c r="X28" s="33">
        <f t="shared" si="40"/>
        <v>131</v>
      </c>
      <c r="Y28" s="50">
        <f t="shared" si="40"/>
        <v>0</v>
      </c>
      <c r="Z28" s="33">
        <f t="shared" si="40"/>
        <v>0</v>
      </c>
      <c r="AA28" s="50">
        <f t="shared" si="40"/>
        <v>0</v>
      </c>
      <c r="AB28" s="33">
        <f t="shared" si="40"/>
        <v>0</v>
      </c>
      <c r="AC28" s="50">
        <f t="shared" si="40"/>
        <v>0</v>
      </c>
      <c r="AD28" s="33">
        <f t="shared" si="40"/>
        <v>0</v>
      </c>
      <c r="AE28" s="33">
        <f t="shared" si="40"/>
        <v>0</v>
      </c>
      <c r="AF28" s="33">
        <f t="shared" si="40"/>
        <v>0</v>
      </c>
      <c r="AG28" s="33">
        <f t="shared" si="40"/>
        <v>0</v>
      </c>
      <c r="AH28" s="33">
        <f t="shared" si="40"/>
        <v>0</v>
      </c>
    </row>
    <row r="29" spans="1:34" ht="25.5" x14ac:dyDescent="0.25">
      <c r="A29" s="17" t="s">
        <v>16</v>
      </c>
      <c r="B29" s="18" t="s">
        <v>39</v>
      </c>
      <c r="C29" s="17" t="s">
        <v>15</v>
      </c>
      <c r="D29" s="33">
        <f t="shared" ref="D29" si="41">D30+D37+D42+D57</f>
        <v>0</v>
      </c>
      <c r="E29" s="50">
        <f>E30+E37+E42+E57</f>
        <v>2.1</v>
      </c>
      <c r="F29" s="33">
        <f t="shared" ref="F29:AH29" si="42">F30+F37+F42+F57</f>
        <v>0</v>
      </c>
      <c r="G29" s="50">
        <f t="shared" si="42"/>
        <v>5.52</v>
      </c>
      <c r="H29" s="33">
        <f t="shared" si="42"/>
        <v>0</v>
      </c>
      <c r="I29" s="50">
        <f t="shared" si="42"/>
        <v>0</v>
      </c>
      <c r="J29" s="33">
        <f t="shared" si="3"/>
        <v>0.65</v>
      </c>
      <c r="K29" s="33">
        <f t="shared" si="42"/>
        <v>0</v>
      </c>
      <c r="L29" s="33">
        <f t="shared" si="4"/>
        <v>2.38</v>
      </c>
      <c r="M29" s="33">
        <f t="shared" si="42"/>
        <v>0</v>
      </c>
      <c r="N29" s="36">
        <f t="shared" si="5"/>
        <v>0</v>
      </c>
      <c r="O29" s="50">
        <f t="shared" si="42"/>
        <v>0</v>
      </c>
      <c r="P29" s="33">
        <f t="shared" si="42"/>
        <v>0</v>
      </c>
      <c r="Q29" s="50">
        <f t="shared" si="42"/>
        <v>0.86</v>
      </c>
      <c r="R29" s="33">
        <f t="shared" si="42"/>
        <v>0</v>
      </c>
      <c r="S29" s="50">
        <f t="shared" si="42"/>
        <v>0</v>
      </c>
      <c r="T29" s="50">
        <f t="shared" si="42"/>
        <v>0.65</v>
      </c>
      <c r="U29" s="33">
        <f t="shared" si="42"/>
        <v>0</v>
      </c>
      <c r="V29" s="50">
        <f t="shared" si="42"/>
        <v>1.52</v>
      </c>
      <c r="W29" s="33">
        <f t="shared" si="42"/>
        <v>0</v>
      </c>
      <c r="X29" s="33">
        <f t="shared" si="42"/>
        <v>0</v>
      </c>
      <c r="Y29" s="50">
        <f t="shared" si="42"/>
        <v>0</v>
      </c>
      <c r="Z29" s="33">
        <f t="shared" si="42"/>
        <v>0</v>
      </c>
      <c r="AA29" s="50">
        <f t="shared" si="42"/>
        <v>0</v>
      </c>
      <c r="AB29" s="33">
        <f t="shared" si="42"/>
        <v>0</v>
      </c>
      <c r="AC29" s="50">
        <f t="shared" si="42"/>
        <v>0</v>
      </c>
      <c r="AD29" s="33">
        <f t="shared" si="42"/>
        <v>0</v>
      </c>
      <c r="AE29" s="33">
        <f t="shared" si="42"/>
        <v>0</v>
      </c>
      <c r="AF29" s="33">
        <f t="shared" si="42"/>
        <v>0</v>
      </c>
      <c r="AG29" s="33">
        <f t="shared" si="42"/>
        <v>0</v>
      </c>
      <c r="AH29" s="33">
        <f t="shared" si="42"/>
        <v>0</v>
      </c>
    </row>
    <row r="30" spans="1:34" ht="38.25" x14ac:dyDescent="0.25">
      <c r="A30" s="21" t="s">
        <v>40</v>
      </c>
      <c r="B30" s="22" t="s">
        <v>41</v>
      </c>
      <c r="C30" s="19" t="s">
        <v>15</v>
      </c>
      <c r="D30" s="34">
        <f t="shared" ref="D30:AH30" si="43">D31+D33+D35</f>
        <v>0</v>
      </c>
      <c r="E30" s="51">
        <f t="shared" si="43"/>
        <v>0</v>
      </c>
      <c r="F30" s="34">
        <f t="shared" si="43"/>
        <v>0</v>
      </c>
      <c r="G30" s="51">
        <f t="shared" si="43"/>
        <v>0</v>
      </c>
      <c r="H30" s="34">
        <f t="shared" si="43"/>
        <v>0</v>
      </c>
      <c r="I30" s="52">
        <f t="shared" si="43"/>
        <v>0</v>
      </c>
      <c r="J30" s="33">
        <f t="shared" si="3"/>
        <v>0</v>
      </c>
      <c r="K30" s="34">
        <f t="shared" si="43"/>
        <v>0</v>
      </c>
      <c r="L30" s="33">
        <f t="shared" si="4"/>
        <v>0</v>
      </c>
      <c r="M30" s="34">
        <f t="shared" si="43"/>
        <v>0</v>
      </c>
      <c r="N30" s="36">
        <f t="shared" si="5"/>
        <v>0</v>
      </c>
      <c r="O30" s="51">
        <f t="shared" si="43"/>
        <v>0</v>
      </c>
      <c r="P30" s="34">
        <f t="shared" si="43"/>
        <v>0</v>
      </c>
      <c r="Q30" s="51">
        <f t="shared" si="43"/>
        <v>0</v>
      </c>
      <c r="R30" s="34">
        <f t="shared" si="43"/>
        <v>0</v>
      </c>
      <c r="S30" s="52">
        <f t="shared" si="43"/>
        <v>0</v>
      </c>
      <c r="T30" s="51">
        <f t="shared" si="43"/>
        <v>0</v>
      </c>
      <c r="U30" s="34">
        <f t="shared" si="43"/>
        <v>0</v>
      </c>
      <c r="V30" s="51">
        <f t="shared" si="43"/>
        <v>0</v>
      </c>
      <c r="W30" s="34">
        <f t="shared" si="43"/>
        <v>0</v>
      </c>
      <c r="X30" s="37">
        <f t="shared" si="43"/>
        <v>0</v>
      </c>
      <c r="Y30" s="51">
        <f t="shared" si="43"/>
        <v>0</v>
      </c>
      <c r="Z30" s="34">
        <f t="shared" si="43"/>
        <v>0</v>
      </c>
      <c r="AA30" s="51">
        <f t="shared" si="43"/>
        <v>0</v>
      </c>
      <c r="AB30" s="34">
        <f t="shared" si="43"/>
        <v>0</v>
      </c>
      <c r="AC30" s="52">
        <f t="shared" si="43"/>
        <v>0</v>
      </c>
      <c r="AD30" s="34">
        <f t="shared" si="43"/>
        <v>0</v>
      </c>
      <c r="AE30" s="34">
        <f t="shared" si="43"/>
        <v>0</v>
      </c>
      <c r="AF30" s="34">
        <f t="shared" si="43"/>
        <v>0</v>
      </c>
      <c r="AG30" s="34">
        <f t="shared" si="43"/>
        <v>0</v>
      </c>
      <c r="AH30" s="37">
        <f t="shared" si="43"/>
        <v>0</v>
      </c>
    </row>
    <row r="31" spans="1:34" ht="63.75" x14ac:dyDescent="0.25">
      <c r="A31" s="21" t="s">
        <v>42</v>
      </c>
      <c r="B31" s="22" t="s">
        <v>43</v>
      </c>
      <c r="C31" s="19" t="s">
        <v>15</v>
      </c>
      <c r="D31" s="34">
        <f t="shared" ref="D31:AH31" si="44">SUM(D32:D32)</f>
        <v>0</v>
      </c>
      <c r="E31" s="51">
        <f t="shared" si="44"/>
        <v>0</v>
      </c>
      <c r="F31" s="34">
        <f t="shared" si="44"/>
        <v>0</v>
      </c>
      <c r="G31" s="51">
        <f t="shared" si="44"/>
        <v>0</v>
      </c>
      <c r="H31" s="34">
        <f t="shared" si="44"/>
        <v>0</v>
      </c>
      <c r="I31" s="52">
        <f t="shared" si="44"/>
        <v>0</v>
      </c>
      <c r="J31" s="33">
        <f t="shared" si="3"/>
        <v>0</v>
      </c>
      <c r="K31" s="34">
        <f t="shared" si="44"/>
        <v>0</v>
      </c>
      <c r="L31" s="33">
        <f t="shared" si="4"/>
        <v>0</v>
      </c>
      <c r="M31" s="34">
        <f t="shared" si="44"/>
        <v>0</v>
      </c>
      <c r="N31" s="36">
        <f t="shared" si="5"/>
        <v>0</v>
      </c>
      <c r="O31" s="51">
        <f t="shared" si="44"/>
        <v>0</v>
      </c>
      <c r="P31" s="34">
        <f t="shared" si="44"/>
        <v>0</v>
      </c>
      <c r="Q31" s="51">
        <f t="shared" si="44"/>
        <v>0</v>
      </c>
      <c r="R31" s="34">
        <f t="shared" si="44"/>
        <v>0</v>
      </c>
      <c r="S31" s="52">
        <f t="shared" si="44"/>
        <v>0</v>
      </c>
      <c r="T31" s="51">
        <f t="shared" si="44"/>
        <v>0</v>
      </c>
      <c r="U31" s="34">
        <f t="shared" si="44"/>
        <v>0</v>
      </c>
      <c r="V31" s="51">
        <f t="shared" si="44"/>
        <v>0</v>
      </c>
      <c r="W31" s="34">
        <f t="shared" si="44"/>
        <v>0</v>
      </c>
      <c r="X31" s="37">
        <f t="shared" si="44"/>
        <v>0</v>
      </c>
      <c r="Y31" s="51">
        <f t="shared" si="44"/>
        <v>0</v>
      </c>
      <c r="Z31" s="34">
        <f t="shared" si="44"/>
        <v>0</v>
      </c>
      <c r="AA31" s="51">
        <f t="shared" si="44"/>
        <v>0</v>
      </c>
      <c r="AB31" s="34">
        <f t="shared" si="44"/>
        <v>0</v>
      </c>
      <c r="AC31" s="52">
        <f t="shared" si="44"/>
        <v>0</v>
      </c>
      <c r="AD31" s="34">
        <f t="shared" si="44"/>
        <v>0</v>
      </c>
      <c r="AE31" s="34">
        <f t="shared" si="44"/>
        <v>0</v>
      </c>
      <c r="AF31" s="34">
        <f t="shared" si="44"/>
        <v>0</v>
      </c>
      <c r="AG31" s="34">
        <f t="shared" si="44"/>
        <v>0</v>
      </c>
      <c r="AH31" s="37">
        <f t="shared" si="44"/>
        <v>0</v>
      </c>
    </row>
    <row r="32" spans="1:34" x14ac:dyDescent="0.25">
      <c r="A32" s="21" t="s">
        <v>17</v>
      </c>
      <c r="B32" s="22" t="s">
        <v>17</v>
      </c>
      <c r="C32" s="19"/>
      <c r="D32" s="34"/>
      <c r="E32" s="51"/>
      <c r="F32" s="34"/>
      <c r="G32" s="51"/>
      <c r="H32" s="34"/>
      <c r="I32" s="52"/>
      <c r="J32" s="33">
        <f t="shared" si="3"/>
        <v>0</v>
      </c>
      <c r="K32" s="34"/>
      <c r="L32" s="33">
        <f t="shared" si="4"/>
        <v>0</v>
      </c>
      <c r="M32" s="34"/>
      <c r="N32" s="36">
        <f t="shared" si="5"/>
        <v>0</v>
      </c>
      <c r="O32" s="51"/>
      <c r="P32" s="34"/>
      <c r="Q32" s="51"/>
      <c r="R32" s="34"/>
      <c r="S32" s="52"/>
      <c r="T32" s="51"/>
      <c r="U32" s="34"/>
      <c r="V32" s="51"/>
      <c r="W32" s="34"/>
      <c r="X32" s="37"/>
      <c r="Y32" s="51"/>
      <c r="Z32" s="34"/>
      <c r="AA32" s="51"/>
      <c r="AB32" s="34"/>
      <c r="AC32" s="52"/>
      <c r="AD32" s="34"/>
      <c r="AE32" s="34"/>
      <c r="AF32" s="34"/>
      <c r="AG32" s="34"/>
      <c r="AH32" s="37"/>
    </row>
    <row r="33" spans="1:34" ht="63.75" x14ac:dyDescent="0.25">
      <c r="A33" s="21" t="s">
        <v>44</v>
      </c>
      <c r="B33" s="22" t="s">
        <v>45</v>
      </c>
      <c r="C33" s="19" t="s">
        <v>15</v>
      </c>
      <c r="D33" s="34">
        <f t="shared" ref="D33:AH33" si="45">SUM(D34:D34)</f>
        <v>0</v>
      </c>
      <c r="E33" s="51">
        <f t="shared" si="45"/>
        <v>0</v>
      </c>
      <c r="F33" s="34">
        <f t="shared" si="45"/>
        <v>0</v>
      </c>
      <c r="G33" s="51">
        <f t="shared" si="45"/>
        <v>0</v>
      </c>
      <c r="H33" s="34">
        <f t="shared" si="45"/>
        <v>0</v>
      </c>
      <c r="I33" s="52">
        <f t="shared" si="45"/>
        <v>0</v>
      </c>
      <c r="J33" s="33">
        <f t="shared" si="3"/>
        <v>0</v>
      </c>
      <c r="K33" s="34">
        <f t="shared" si="45"/>
        <v>0</v>
      </c>
      <c r="L33" s="33">
        <f t="shared" si="4"/>
        <v>0</v>
      </c>
      <c r="M33" s="34">
        <f t="shared" si="45"/>
        <v>0</v>
      </c>
      <c r="N33" s="36">
        <f t="shared" si="5"/>
        <v>0</v>
      </c>
      <c r="O33" s="51">
        <f t="shared" si="45"/>
        <v>0</v>
      </c>
      <c r="P33" s="34">
        <f t="shared" si="45"/>
        <v>0</v>
      </c>
      <c r="Q33" s="51">
        <f t="shared" si="45"/>
        <v>0</v>
      </c>
      <c r="R33" s="34">
        <f t="shared" si="45"/>
        <v>0</v>
      </c>
      <c r="S33" s="52">
        <f t="shared" si="45"/>
        <v>0</v>
      </c>
      <c r="T33" s="51">
        <f t="shared" si="45"/>
        <v>0</v>
      </c>
      <c r="U33" s="34">
        <f t="shared" si="45"/>
        <v>0</v>
      </c>
      <c r="V33" s="51">
        <f t="shared" si="45"/>
        <v>0</v>
      </c>
      <c r="W33" s="34">
        <f t="shared" si="45"/>
        <v>0</v>
      </c>
      <c r="X33" s="37">
        <f t="shared" si="45"/>
        <v>0</v>
      </c>
      <c r="Y33" s="51">
        <f t="shared" si="45"/>
        <v>0</v>
      </c>
      <c r="Z33" s="34">
        <f t="shared" si="45"/>
        <v>0</v>
      </c>
      <c r="AA33" s="51">
        <f t="shared" si="45"/>
        <v>0</v>
      </c>
      <c r="AB33" s="34">
        <f t="shared" si="45"/>
        <v>0</v>
      </c>
      <c r="AC33" s="52">
        <f t="shared" si="45"/>
        <v>0</v>
      </c>
      <c r="AD33" s="34">
        <f t="shared" si="45"/>
        <v>0</v>
      </c>
      <c r="AE33" s="34">
        <f t="shared" si="45"/>
        <v>0</v>
      </c>
      <c r="AF33" s="34">
        <f t="shared" si="45"/>
        <v>0</v>
      </c>
      <c r="AG33" s="34">
        <f t="shared" si="45"/>
        <v>0</v>
      </c>
      <c r="AH33" s="37">
        <f t="shared" si="45"/>
        <v>0</v>
      </c>
    </row>
    <row r="34" spans="1:34" x14ac:dyDescent="0.25">
      <c r="A34" s="21" t="s">
        <v>17</v>
      </c>
      <c r="B34" s="22" t="s">
        <v>17</v>
      </c>
      <c r="C34" s="19"/>
      <c r="D34" s="34"/>
      <c r="E34" s="51"/>
      <c r="F34" s="34"/>
      <c r="G34" s="51"/>
      <c r="H34" s="34"/>
      <c r="I34" s="52"/>
      <c r="J34" s="33">
        <f t="shared" si="3"/>
        <v>0</v>
      </c>
      <c r="K34" s="34"/>
      <c r="L34" s="33">
        <f t="shared" si="4"/>
        <v>0</v>
      </c>
      <c r="M34" s="34"/>
      <c r="N34" s="36">
        <f t="shared" si="5"/>
        <v>0</v>
      </c>
      <c r="O34" s="51"/>
      <c r="P34" s="34"/>
      <c r="Q34" s="51"/>
      <c r="R34" s="34"/>
      <c r="S34" s="52"/>
      <c r="T34" s="51"/>
      <c r="U34" s="34"/>
      <c r="V34" s="51"/>
      <c r="W34" s="34"/>
      <c r="X34" s="37"/>
      <c r="Y34" s="51"/>
      <c r="Z34" s="34"/>
      <c r="AA34" s="51"/>
      <c r="AB34" s="34"/>
      <c r="AC34" s="52"/>
      <c r="AD34" s="34"/>
      <c r="AE34" s="34"/>
      <c r="AF34" s="34"/>
      <c r="AG34" s="34"/>
      <c r="AH34" s="37"/>
    </row>
    <row r="35" spans="1:34" ht="51" x14ac:dyDescent="0.25">
      <c r="A35" s="21" t="s">
        <v>46</v>
      </c>
      <c r="B35" s="22" t="s">
        <v>47</v>
      </c>
      <c r="C35" s="19" t="s">
        <v>15</v>
      </c>
      <c r="D35" s="34">
        <v>0</v>
      </c>
      <c r="E35" s="51">
        <v>0</v>
      </c>
      <c r="F35" s="34">
        <v>0</v>
      </c>
      <c r="G35" s="51">
        <v>0</v>
      </c>
      <c r="H35" s="34">
        <v>0</v>
      </c>
      <c r="I35" s="52">
        <v>0</v>
      </c>
      <c r="J35" s="33">
        <f t="shared" si="3"/>
        <v>0</v>
      </c>
      <c r="K35" s="34">
        <v>0</v>
      </c>
      <c r="L35" s="33">
        <f t="shared" si="4"/>
        <v>0</v>
      </c>
      <c r="M35" s="34">
        <v>0</v>
      </c>
      <c r="N35" s="36">
        <f t="shared" si="5"/>
        <v>0</v>
      </c>
      <c r="O35" s="51">
        <v>0</v>
      </c>
      <c r="P35" s="34">
        <v>0</v>
      </c>
      <c r="Q35" s="51">
        <v>0</v>
      </c>
      <c r="R35" s="34">
        <v>0</v>
      </c>
      <c r="S35" s="52">
        <v>0</v>
      </c>
      <c r="T35" s="51">
        <v>0</v>
      </c>
      <c r="U35" s="34">
        <v>0</v>
      </c>
      <c r="V35" s="51">
        <v>0</v>
      </c>
      <c r="W35" s="34">
        <v>0</v>
      </c>
      <c r="X35" s="37">
        <v>0</v>
      </c>
      <c r="Y35" s="51">
        <v>0</v>
      </c>
      <c r="Z35" s="34">
        <v>0</v>
      </c>
      <c r="AA35" s="51">
        <v>0</v>
      </c>
      <c r="AB35" s="34">
        <v>0</v>
      </c>
      <c r="AC35" s="52">
        <v>0</v>
      </c>
      <c r="AD35" s="34">
        <v>0</v>
      </c>
      <c r="AE35" s="34">
        <v>0</v>
      </c>
      <c r="AF35" s="34">
        <v>0</v>
      </c>
      <c r="AG35" s="34">
        <v>0</v>
      </c>
      <c r="AH35" s="37">
        <v>0</v>
      </c>
    </row>
    <row r="36" spans="1:34" x14ac:dyDescent="0.25">
      <c r="A36" s="21" t="s">
        <v>17</v>
      </c>
      <c r="B36" s="22" t="s">
        <v>17</v>
      </c>
      <c r="C36" s="19"/>
      <c r="D36" s="34"/>
      <c r="E36" s="51"/>
      <c r="F36" s="34"/>
      <c r="G36" s="51"/>
      <c r="H36" s="34"/>
      <c r="I36" s="52"/>
      <c r="J36" s="33">
        <f t="shared" si="3"/>
        <v>0</v>
      </c>
      <c r="K36" s="34"/>
      <c r="L36" s="33">
        <f t="shared" si="4"/>
        <v>0</v>
      </c>
      <c r="M36" s="34"/>
      <c r="N36" s="36">
        <f t="shared" si="5"/>
        <v>0</v>
      </c>
      <c r="O36" s="51"/>
      <c r="P36" s="34"/>
      <c r="Q36" s="51"/>
      <c r="R36" s="34"/>
      <c r="S36" s="52"/>
      <c r="T36" s="51"/>
      <c r="U36" s="34"/>
      <c r="V36" s="51"/>
      <c r="W36" s="34"/>
      <c r="X36" s="37"/>
      <c r="Y36" s="51"/>
      <c r="Z36" s="34"/>
      <c r="AA36" s="51"/>
      <c r="AB36" s="34"/>
      <c r="AC36" s="52"/>
      <c r="AD36" s="34"/>
      <c r="AE36" s="34"/>
      <c r="AF36" s="34"/>
      <c r="AG36" s="34"/>
      <c r="AH36" s="37"/>
    </row>
    <row r="37" spans="1:34" ht="38.25" x14ac:dyDescent="0.25">
      <c r="A37" s="21" t="s">
        <v>48</v>
      </c>
      <c r="B37" s="22" t="s">
        <v>49</v>
      </c>
      <c r="C37" s="19" t="s">
        <v>15</v>
      </c>
      <c r="D37" s="34">
        <v>0</v>
      </c>
      <c r="E37" s="51">
        <v>0</v>
      </c>
      <c r="F37" s="34">
        <v>0</v>
      </c>
      <c r="G37" s="51">
        <v>0</v>
      </c>
      <c r="H37" s="34">
        <v>0</v>
      </c>
      <c r="I37" s="52">
        <v>0</v>
      </c>
      <c r="J37" s="33">
        <f t="shared" si="3"/>
        <v>0</v>
      </c>
      <c r="K37" s="34">
        <v>0</v>
      </c>
      <c r="L37" s="33">
        <f t="shared" si="4"/>
        <v>0</v>
      </c>
      <c r="M37" s="34">
        <v>0</v>
      </c>
      <c r="N37" s="36">
        <f t="shared" si="5"/>
        <v>0</v>
      </c>
      <c r="O37" s="51">
        <v>0</v>
      </c>
      <c r="P37" s="34">
        <v>0</v>
      </c>
      <c r="Q37" s="51">
        <v>0</v>
      </c>
      <c r="R37" s="34">
        <v>0</v>
      </c>
      <c r="S37" s="52">
        <v>0</v>
      </c>
      <c r="T37" s="51">
        <v>0</v>
      </c>
      <c r="U37" s="34">
        <v>0</v>
      </c>
      <c r="V37" s="51">
        <v>0</v>
      </c>
      <c r="W37" s="34">
        <v>0</v>
      </c>
      <c r="X37" s="37">
        <v>0</v>
      </c>
      <c r="Y37" s="51">
        <v>0</v>
      </c>
      <c r="Z37" s="34">
        <v>0</v>
      </c>
      <c r="AA37" s="51">
        <v>0</v>
      </c>
      <c r="AB37" s="34">
        <v>0</v>
      </c>
      <c r="AC37" s="52">
        <v>0</v>
      </c>
      <c r="AD37" s="34">
        <v>0</v>
      </c>
      <c r="AE37" s="34">
        <v>0</v>
      </c>
      <c r="AF37" s="34">
        <v>0</v>
      </c>
      <c r="AG37" s="34">
        <v>0</v>
      </c>
      <c r="AH37" s="37">
        <v>0</v>
      </c>
    </row>
    <row r="38" spans="1:34" ht="63.75" x14ac:dyDescent="0.25">
      <c r="A38" s="21" t="s">
        <v>50</v>
      </c>
      <c r="B38" s="22" t="s">
        <v>51</v>
      </c>
      <c r="C38" s="19" t="s">
        <v>15</v>
      </c>
      <c r="D38" s="34">
        <v>0</v>
      </c>
      <c r="E38" s="51">
        <v>0</v>
      </c>
      <c r="F38" s="34">
        <v>0</v>
      </c>
      <c r="G38" s="51">
        <v>0</v>
      </c>
      <c r="H38" s="34">
        <v>0</v>
      </c>
      <c r="I38" s="52">
        <v>0</v>
      </c>
      <c r="J38" s="33">
        <f t="shared" si="3"/>
        <v>0</v>
      </c>
      <c r="K38" s="34">
        <v>0</v>
      </c>
      <c r="L38" s="33">
        <f t="shared" si="4"/>
        <v>0</v>
      </c>
      <c r="M38" s="34">
        <v>0</v>
      </c>
      <c r="N38" s="36">
        <f t="shared" si="5"/>
        <v>0</v>
      </c>
      <c r="O38" s="51">
        <v>0</v>
      </c>
      <c r="P38" s="34">
        <v>0</v>
      </c>
      <c r="Q38" s="51">
        <v>0</v>
      </c>
      <c r="R38" s="34">
        <v>0</v>
      </c>
      <c r="S38" s="52">
        <v>0</v>
      </c>
      <c r="T38" s="51">
        <v>0</v>
      </c>
      <c r="U38" s="34">
        <v>0</v>
      </c>
      <c r="V38" s="51">
        <v>0</v>
      </c>
      <c r="W38" s="34">
        <v>0</v>
      </c>
      <c r="X38" s="37">
        <v>0</v>
      </c>
      <c r="Y38" s="51">
        <v>0</v>
      </c>
      <c r="Z38" s="34">
        <v>0</v>
      </c>
      <c r="AA38" s="51">
        <v>0</v>
      </c>
      <c r="AB38" s="34">
        <v>0</v>
      </c>
      <c r="AC38" s="52">
        <v>0</v>
      </c>
      <c r="AD38" s="34">
        <v>0</v>
      </c>
      <c r="AE38" s="34">
        <v>0</v>
      </c>
      <c r="AF38" s="34">
        <v>0</v>
      </c>
      <c r="AG38" s="34">
        <v>0</v>
      </c>
      <c r="AH38" s="37">
        <v>0</v>
      </c>
    </row>
    <row r="39" spans="1:34" x14ac:dyDescent="0.25">
      <c r="A39" s="21" t="s">
        <v>17</v>
      </c>
      <c r="B39" s="22" t="s">
        <v>17</v>
      </c>
      <c r="C39" s="19"/>
      <c r="D39" s="34"/>
      <c r="E39" s="51"/>
      <c r="F39" s="34"/>
      <c r="G39" s="51"/>
      <c r="H39" s="34"/>
      <c r="I39" s="52"/>
      <c r="J39" s="33">
        <f t="shared" si="3"/>
        <v>0</v>
      </c>
      <c r="K39" s="34"/>
      <c r="L39" s="33">
        <f t="shared" si="4"/>
        <v>0</v>
      </c>
      <c r="M39" s="34"/>
      <c r="N39" s="36">
        <f t="shared" si="5"/>
        <v>0</v>
      </c>
      <c r="O39" s="51"/>
      <c r="P39" s="34"/>
      <c r="Q39" s="51"/>
      <c r="R39" s="34"/>
      <c r="S39" s="52"/>
      <c r="T39" s="51"/>
      <c r="U39" s="34"/>
      <c r="V39" s="51"/>
      <c r="W39" s="34"/>
      <c r="X39" s="37"/>
      <c r="Y39" s="51"/>
      <c r="Z39" s="34"/>
      <c r="AA39" s="51"/>
      <c r="AB39" s="34"/>
      <c r="AC39" s="52"/>
      <c r="AD39" s="34"/>
      <c r="AE39" s="34"/>
      <c r="AF39" s="34"/>
      <c r="AG39" s="34"/>
      <c r="AH39" s="37"/>
    </row>
    <row r="40" spans="1:34" ht="38.25" x14ac:dyDescent="0.25">
      <c r="A40" s="21" t="s">
        <v>52</v>
      </c>
      <c r="B40" s="22" t="s">
        <v>53</v>
      </c>
      <c r="C40" s="19" t="s">
        <v>15</v>
      </c>
      <c r="D40" s="34">
        <v>0</v>
      </c>
      <c r="E40" s="51">
        <v>0</v>
      </c>
      <c r="F40" s="34">
        <v>0</v>
      </c>
      <c r="G40" s="51">
        <v>0</v>
      </c>
      <c r="H40" s="34">
        <v>0</v>
      </c>
      <c r="I40" s="52">
        <v>0</v>
      </c>
      <c r="J40" s="33">
        <f t="shared" si="3"/>
        <v>0</v>
      </c>
      <c r="K40" s="34">
        <v>0</v>
      </c>
      <c r="L40" s="33">
        <f t="shared" si="4"/>
        <v>0</v>
      </c>
      <c r="M40" s="34">
        <v>0</v>
      </c>
      <c r="N40" s="36">
        <f t="shared" si="5"/>
        <v>0</v>
      </c>
      <c r="O40" s="51">
        <v>0</v>
      </c>
      <c r="P40" s="34">
        <v>0</v>
      </c>
      <c r="Q40" s="51">
        <v>0</v>
      </c>
      <c r="R40" s="34">
        <v>0</v>
      </c>
      <c r="S40" s="52">
        <v>0</v>
      </c>
      <c r="T40" s="51">
        <v>0</v>
      </c>
      <c r="U40" s="34">
        <v>0</v>
      </c>
      <c r="V40" s="51">
        <v>0</v>
      </c>
      <c r="W40" s="34">
        <v>0</v>
      </c>
      <c r="X40" s="37">
        <v>0</v>
      </c>
      <c r="Y40" s="51">
        <v>0</v>
      </c>
      <c r="Z40" s="34">
        <v>0</v>
      </c>
      <c r="AA40" s="51">
        <v>0</v>
      </c>
      <c r="AB40" s="34">
        <v>0</v>
      </c>
      <c r="AC40" s="52">
        <v>0</v>
      </c>
      <c r="AD40" s="34">
        <v>0</v>
      </c>
      <c r="AE40" s="34">
        <v>0</v>
      </c>
      <c r="AF40" s="34">
        <v>0</v>
      </c>
      <c r="AG40" s="34">
        <v>0</v>
      </c>
      <c r="AH40" s="37">
        <v>0</v>
      </c>
    </row>
    <row r="41" spans="1:34" x14ac:dyDescent="0.25">
      <c r="A41" s="21" t="s">
        <v>17</v>
      </c>
      <c r="B41" s="22" t="s">
        <v>17</v>
      </c>
      <c r="C41" s="19"/>
      <c r="D41" s="34"/>
      <c r="E41" s="51"/>
      <c r="F41" s="34"/>
      <c r="G41" s="51"/>
      <c r="H41" s="34"/>
      <c r="I41" s="52"/>
      <c r="J41" s="33">
        <f t="shared" si="3"/>
        <v>0</v>
      </c>
      <c r="K41" s="34"/>
      <c r="L41" s="33">
        <f t="shared" si="4"/>
        <v>0</v>
      </c>
      <c r="M41" s="34"/>
      <c r="N41" s="36">
        <f t="shared" si="5"/>
        <v>0</v>
      </c>
      <c r="O41" s="51"/>
      <c r="P41" s="34"/>
      <c r="Q41" s="51"/>
      <c r="R41" s="34"/>
      <c r="S41" s="52"/>
      <c r="T41" s="51"/>
      <c r="U41" s="34"/>
      <c r="V41" s="51"/>
      <c r="W41" s="34"/>
      <c r="X41" s="37"/>
      <c r="Y41" s="51"/>
      <c r="Z41" s="34"/>
      <c r="AA41" s="51"/>
      <c r="AB41" s="34"/>
      <c r="AC41" s="52"/>
      <c r="AD41" s="34"/>
      <c r="AE41" s="34"/>
      <c r="AF41" s="34"/>
      <c r="AG41" s="34"/>
      <c r="AH41" s="37"/>
    </row>
    <row r="42" spans="1:34" ht="51" x14ac:dyDescent="0.25">
      <c r="A42" s="21" t="s">
        <v>54</v>
      </c>
      <c r="B42" s="22" t="s">
        <v>55</v>
      </c>
      <c r="C42" s="19" t="s">
        <v>15</v>
      </c>
      <c r="D42" s="34">
        <v>0</v>
      </c>
      <c r="E42" s="51">
        <v>0</v>
      </c>
      <c r="F42" s="34">
        <v>0</v>
      </c>
      <c r="G42" s="51">
        <v>0</v>
      </c>
      <c r="H42" s="34">
        <v>0</v>
      </c>
      <c r="I42" s="52">
        <v>0</v>
      </c>
      <c r="J42" s="33">
        <f t="shared" si="3"/>
        <v>0</v>
      </c>
      <c r="K42" s="34">
        <v>0</v>
      </c>
      <c r="L42" s="33">
        <f t="shared" si="4"/>
        <v>0</v>
      </c>
      <c r="M42" s="34">
        <v>0</v>
      </c>
      <c r="N42" s="36">
        <f t="shared" si="5"/>
        <v>0</v>
      </c>
      <c r="O42" s="51">
        <v>0</v>
      </c>
      <c r="P42" s="34">
        <v>0</v>
      </c>
      <c r="Q42" s="51">
        <v>0</v>
      </c>
      <c r="R42" s="34">
        <v>0</v>
      </c>
      <c r="S42" s="52">
        <v>0</v>
      </c>
      <c r="T42" s="51">
        <v>0</v>
      </c>
      <c r="U42" s="34">
        <v>0</v>
      </c>
      <c r="V42" s="51">
        <v>0</v>
      </c>
      <c r="W42" s="34">
        <v>0</v>
      </c>
      <c r="X42" s="37">
        <v>0</v>
      </c>
      <c r="Y42" s="51">
        <v>0</v>
      </c>
      <c r="Z42" s="34">
        <v>0</v>
      </c>
      <c r="AA42" s="51">
        <v>0</v>
      </c>
      <c r="AB42" s="34">
        <v>0</v>
      </c>
      <c r="AC42" s="52">
        <v>0</v>
      </c>
      <c r="AD42" s="34">
        <v>0</v>
      </c>
      <c r="AE42" s="34">
        <v>0</v>
      </c>
      <c r="AF42" s="34">
        <v>0</v>
      </c>
      <c r="AG42" s="34">
        <v>0</v>
      </c>
      <c r="AH42" s="37">
        <v>0</v>
      </c>
    </row>
    <row r="43" spans="1:34" ht="38.25" x14ac:dyDescent="0.25">
      <c r="A43" s="21" t="s">
        <v>56</v>
      </c>
      <c r="B43" s="22" t="s">
        <v>57</v>
      </c>
      <c r="C43" s="19" t="s">
        <v>15</v>
      </c>
      <c r="D43" s="34">
        <v>0</v>
      </c>
      <c r="E43" s="51">
        <v>0</v>
      </c>
      <c r="F43" s="34">
        <v>0</v>
      </c>
      <c r="G43" s="51">
        <v>0</v>
      </c>
      <c r="H43" s="34">
        <v>0</v>
      </c>
      <c r="I43" s="52">
        <v>0</v>
      </c>
      <c r="J43" s="33">
        <f t="shared" si="3"/>
        <v>0</v>
      </c>
      <c r="K43" s="34">
        <v>0</v>
      </c>
      <c r="L43" s="33">
        <f t="shared" si="4"/>
        <v>0</v>
      </c>
      <c r="M43" s="34">
        <v>0</v>
      </c>
      <c r="N43" s="36">
        <f t="shared" si="5"/>
        <v>0</v>
      </c>
      <c r="O43" s="51">
        <v>0</v>
      </c>
      <c r="P43" s="34">
        <v>0</v>
      </c>
      <c r="Q43" s="51">
        <v>0</v>
      </c>
      <c r="R43" s="34">
        <v>0</v>
      </c>
      <c r="S43" s="52">
        <v>0</v>
      </c>
      <c r="T43" s="51">
        <v>0</v>
      </c>
      <c r="U43" s="34">
        <v>0</v>
      </c>
      <c r="V43" s="51">
        <v>0</v>
      </c>
      <c r="W43" s="34">
        <v>0</v>
      </c>
      <c r="X43" s="37">
        <v>0</v>
      </c>
      <c r="Y43" s="51">
        <v>0</v>
      </c>
      <c r="Z43" s="34">
        <v>0</v>
      </c>
      <c r="AA43" s="51">
        <v>0</v>
      </c>
      <c r="AB43" s="34">
        <v>0</v>
      </c>
      <c r="AC43" s="52">
        <v>0</v>
      </c>
      <c r="AD43" s="34">
        <v>0</v>
      </c>
      <c r="AE43" s="34">
        <v>0</v>
      </c>
      <c r="AF43" s="34">
        <v>0</v>
      </c>
      <c r="AG43" s="34">
        <v>0</v>
      </c>
      <c r="AH43" s="37">
        <v>0</v>
      </c>
    </row>
    <row r="44" spans="1:34" ht="114.75" x14ac:dyDescent="0.25">
      <c r="A44" s="21" t="s">
        <v>56</v>
      </c>
      <c r="B44" s="22" t="s">
        <v>58</v>
      </c>
      <c r="C44" s="19" t="s">
        <v>15</v>
      </c>
      <c r="D44" s="34">
        <v>0</v>
      </c>
      <c r="E44" s="51">
        <v>0</v>
      </c>
      <c r="F44" s="34">
        <v>0</v>
      </c>
      <c r="G44" s="51">
        <v>0</v>
      </c>
      <c r="H44" s="34">
        <v>0</v>
      </c>
      <c r="I44" s="52">
        <v>0</v>
      </c>
      <c r="J44" s="33">
        <f t="shared" si="3"/>
        <v>0</v>
      </c>
      <c r="K44" s="34">
        <v>0</v>
      </c>
      <c r="L44" s="33">
        <f t="shared" si="4"/>
        <v>0</v>
      </c>
      <c r="M44" s="34">
        <v>0</v>
      </c>
      <c r="N44" s="36">
        <f t="shared" si="5"/>
        <v>0</v>
      </c>
      <c r="O44" s="51">
        <v>0</v>
      </c>
      <c r="P44" s="34">
        <v>0</v>
      </c>
      <c r="Q44" s="51">
        <v>0</v>
      </c>
      <c r="R44" s="34">
        <v>0</v>
      </c>
      <c r="S44" s="52">
        <v>0</v>
      </c>
      <c r="T44" s="51">
        <v>0</v>
      </c>
      <c r="U44" s="34">
        <v>0</v>
      </c>
      <c r="V44" s="51">
        <v>0</v>
      </c>
      <c r="W44" s="34">
        <v>0</v>
      </c>
      <c r="X44" s="37">
        <v>0</v>
      </c>
      <c r="Y44" s="51">
        <v>0</v>
      </c>
      <c r="Z44" s="34">
        <v>0</v>
      </c>
      <c r="AA44" s="51">
        <v>0</v>
      </c>
      <c r="AB44" s="34">
        <v>0</v>
      </c>
      <c r="AC44" s="52">
        <v>0</v>
      </c>
      <c r="AD44" s="34">
        <v>0</v>
      </c>
      <c r="AE44" s="34">
        <v>0</v>
      </c>
      <c r="AF44" s="34">
        <v>0</v>
      </c>
      <c r="AG44" s="34">
        <v>0</v>
      </c>
      <c r="AH44" s="37">
        <v>0</v>
      </c>
    </row>
    <row r="45" spans="1:34" x14ac:dyDescent="0.25">
      <c r="A45" s="21" t="s">
        <v>17</v>
      </c>
      <c r="B45" s="22" t="s">
        <v>17</v>
      </c>
      <c r="C45" s="19"/>
      <c r="D45" s="34"/>
      <c r="E45" s="51"/>
      <c r="F45" s="34"/>
      <c r="G45" s="51"/>
      <c r="H45" s="34"/>
      <c r="I45" s="52"/>
      <c r="J45" s="33">
        <f t="shared" si="3"/>
        <v>0</v>
      </c>
      <c r="K45" s="34"/>
      <c r="L45" s="33">
        <f t="shared" si="4"/>
        <v>0</v>
      </c>
      <c r="M45" s="34"/>
      <c r="N45" s="36">
        <f t="shared" si="5"/>
        <v>0</v>
      </c>
      <c r="O45" s="51"/>
      <c r="P45" s="34"/>
      <c r="Q45" s="51"/>
      <c r="R45" s="34"/>
      <c r="S45" s="52"/>
      <c r="T45" s="51"/>
      <c r="U45" s="34"/>
      <c r="V45" s="51"/>
      <c r="W45" s="34"/>
      <c r="X45" s="37"/>
      <c r="Y45" s="51"/>
      <c r="Z45" s="34"/>
      <c r="AA45" s="51"/>
      <c r="AB45" s="34"/>
      <c r="AC45" s="52"/>
      <c r="AD45" s="34"/>
      <c r="AE45" s="34"/>
      <c r="AF45" s="34"/>
      <c r="AG45" s="34"/>
      <c r="AH45" s="37"/>
    </row>
    <row r="46" spans="1:34" ht="102" x14ac:dyDescent="0.25">
      <c r="A46" s="21" t="s">
        <v>56</v>
      </c>
      <c r="B46" s="22" t="s">
        <v>59</v>
      </c>
      <c r="C46" s="19" t="s">
        <v>15</v>
      </c>
      <c r="D46" s="34">
        <v>0</v>
      </c>
      <c r="E46" s="51">
        <v>0</v>
      </c>
      <c r="F46" s="34">
        <v>0</v>
      </c>
      <c r="G46" s="51">
        <v>0</v>
      </c>
      <c r="H46" s="34">
        <v>0</v>
      </c>
      <c r="I46" s="52">
        <v>0</v>
      </c>
      <c r="J46" s="33">
        <f t="shared" si="3"/>
        <v>0</v>
      </c>
      <c r="K46" s="34">
        <v>0</v>
      </c>
      <c r="L46" s="33">
        <f t="shared" si="4"/>
        <v>0</v>
      </c>
      <c r="M46" s="34">
        <v>0</v>
      </c>
      <c r="N46" s="36">
        <f t="shared" si="5"/>
        <v>0</v>
      </c>
      <c r="O46" s="51">
        <v>0</v>
      </c>
      <c r="P46" s="34">
        <v>0</v>
      </c>
      <c r="Q46" s="51">
        <v>0</v>
      </c>
      <c r="R46" s="34">
        <v>0</v>
      </c>
      <c r="S46" s="52">
        <v>0</v>
      </c>
      <c r="T46" s="51">
        <v>0</v>
      </c>
      <c r="U46" s="34">
        <v>0</v>
      </c>
      <c r="V46" s="51">
        <v>0</v>
      </c>
      <c r="W46" s="34">
        <v>0</v>
      </c>
      <c r="X46" s="37">
        <v>0</v>
      </c>
      <c r="Y46" s="51">
        <v>0</v>
      </c>
      <c r="Z46" s="34">
        <v>0</v>
      </c>
      <c r="AA46" s="51">
        <v>0</v>
      </c>
      <c r="AB46" s="34">
        <v>0</v>
      </c>
      <c r="AC46" s="52">
        <v>0</v>
      </c>
      <c r="AD46" s="34">
        <v>0</v>
      </c>
      <c r="AE46" s="34">
        <v>0</v>
      </c>
      <c r="AF46" s="34">
        <v>0</v>
      </c>
      <c r="AG46" s="34">
        <v>0</v>
      </c>
      <c r="AH46" s="37">
        <v>0</v>
      </c>
    </row>
    <row r="47" spans="1:34" x14ac:dyDescent="0.25">
      <c r="A47" s="21" t="s">
        <v>17</v>
      </c>
      <c r="B47" s="22" t="s">
        <v>17</v>
      </c>
      <c r="C47" s="19"/>
      <c r="D47" s="34"/>
      <c r="E47" s="51"/>
      <c r="F47" s="34"/>
      <c r="G47" s="51"/>
      <c r="H47" s="34"/>
      <c r="I47" s="52"/>
      <c r="J47" s="33">
        <f t="shared" si="3"/>
        <v>0</v>
      </c>
      <c r="K47" s="34"/>
      <c r="L47" s="33">
        <f t="shared" si="4"/>
        <v>0</v>
      </c>
      <c r="M47" s="34"/>
      <c r="N47" s="36">
        <f t="shared" si="5"/>
        <v>0</v>
      </c>
      <c r="O47" s="51"/>
      <c r="P47" s="34"/>
      <c r="Q47" s="51"/>
      <c r="R47" s="34"/>
      <c r="S47" s="52"/>
      <c r="T47" s="51"/>
      <c r="U47" s="34"/>
      <c r="V47" s="51"/>
      <c r="W47" s="34"/>
      <c r="X47" s="37"/>
      <c r="Y47" s="51"/>
      <c r="Z47" s="34"/>
      <c r="AA47" s="51"/>
      <c r="AB47" s="34"/>
      <c r="AC47" s="52"/>
      <c r="AD47" s="34"/>
      <c r="AE47" s="34"/>
      <c r="AF47" s="34"/>
      <c r="AG47" s="34"/>
      <c r="AH47" s="37"/>
    </row>
    <row r="48" spans="1:34" ht="102" x14ac:dyDescent="0.25">
      <c r="A48" s="21" t="s">
        <v>56</v>
      </c>
      <c r="B48" s="22" t="s">
        <v>60</v>
      </c>
      <c r="C48" s="19" t="s">
        <v>15</v>
      </c>
      <c r="D48" s="34">
        <v>0</v>
      </c>
      <c r="E48" s="51">
        <v>0</v>
      </c>
      <c r="F48" s="34">
        <v>0</v>
      </c>
      <c r="G48" s="51">
        <v>0</v>
      </c>
      <c r="H48" s="34">
        <v>0</v>
      </c>
      <c r="I48" s="52">
        <v>0</v>
      </c>
      <c r="J48" s="33">
        <f t="shared" si="3"/>
        <v>0</v>
      </c>
      <c r="K48" s="34">
        <v>0</v>
      </c>
      <c r="L48" s="33">
        <f t="shared" si="4"/>
        <v>0</v>
      </c>
      <c r="M48" s="34">
        <v>0</v>
      </c>
      <c r="N48" s="36">
        <f t="shared" si="5"/>
        <v>0</v>
      </c>
      <c r="O48" s="51">
        <v>0</v>
      </c>
      <c r="P48" s="34">
        <v>0</v>
      </c>
      <c r="Q48" s="51">
        <v>0</v>
      </c>
      <c r="R48" s="34">
        <v>0</v>
      </c>
      <c r="S48" s="52">
        <v>0</v>
      </c>
      <c r="T48" s="51">
        <v>0</v>
      </c>
      <c r="U48" s="34">
        <v>0</v>
      </c>
      <c r="V48" s="51">
        <v>0</v>
      </c>
      <c r="W48" s="34">
        <v>0</v>
      </c>
      <c r="X48" s="37">
        <v>0</v>
      </c>
      <c r="Y48" s="51">
        <v>0</v>
      </c>
      <c r="Z48" s="34">
        <v>0</v>
      </c>
      <c r="AA48" s="51">
        <v>0</v>
      </c>
      <c r="AB48" s="34">
        <v>0</v>
      </c>
      <c r="AC48" s="52">
        <v>0</v>
      </c>
      <c r="AD48" s="34">
        <v>0</v>
      </c>
      <c r="AE48" s="34">
        <v>0</v>
      </c>
      <c r="AF48" s="34">
        <v>0</v>
      </c>
      <c r="AG48" s="34">
        <v>0</v>
      </c>
      <c r="AH48" s="37">
        <v>0</v>
      </c>
    </row>
    <row r="49" spans="1:34" x14ac:dyDescent="0.25">
      <c r="A49" s="21" t="s">
        <v>17</v>
      </c>
      <c r="B49" s="22" t="s">
        <v>17</v>
      </c>
      <c r="C49" s="19"/>
      <c r="D49" s="34"/>
      <c r="E49" s="51"/>
      <c r="F49" s="34"/>
      <c r="G49" s="51"/>
      <c r="H49" s="34"/>
      <c r="I49" s="52"/>
      <c r="J49" s="33">
        <f t="shared" si="3"/>
        <v>0</v>
      </c>
      <c r="K49" s="34"/>
      <c r="L49" s="33">
        <f t="shared" si="4"/>
        <v>0</v>
      </c>
      <c r="M49" s="34"/>
      <c r="N49" s="36">
        <f t="shared" si="5"/>
        <v>0</v>
      </c>
      <c r="O49" s="51"/>
      <c r="P49" s="34"/>
      <c r="Q49" s="51"/>
      <c r="R49" s="34"/>
      <c r="S49" s="52"/>
      <c r="T49" s="51"/>
      <c r="U49" s="34"/>
      <c r="V49" s="51"/>
      <c r="W49" s="34"/>
      <c r="X49" s="37"/>
      <c r="Y49" s="51"/>
      <c r="Z49" s="34"/>
      <c r="AA49" s="51"/>
      <c r="AB49" s="34"/>
      <c r="AC49" s="52"/>
      <c r="AD49" s="34"/>
      <c r="AE49" s="34"/>
      <c r="AF49" s="34"/>
      <c r="AG49" s="34"/>
      <c r="AH49" s="37"/>
    </row>
    <row r="50" spans="1:34" ht="38.25" x14ac:dyDescent="0.25">
      <c r="A50" s="21" t="s">
        <v>61</v>
      </c>
      <c r="B50" s="22" t="s">
        <v>57</v>
      </c>
      <c r="C50" s="19" t="s">
        <v>15</v>
      </c>
      <c r="D50" s="34">
        <v>0</v>
      </c>
      <c r="E50" s="51">
        <v>0</v>
      </c>
      <c r="F50" s="34">
        <v>0</v>
      </c>
      <c r="G50" s="51">
        <v>0</v>
      </c>
      <c r="H50" s="34">
        <v>0</v>
      </c>
      <c r="I50" s="52">
        <v>0</v>
      </c>
      <c r="J50" s="33">
        <f t="shared" si="3"/>
        <v>0</v>
      </c>
      <c r="K50" s="34">
        <v>0</v>
      </c>
      <c r="L50" s="33">
        <f t="shared" si="4"/>
        <v>0</v>
      </c>
      <c r="M50" s="34">
        <v>0</v>
      </c>
      <c r="N50" s="36">
        <f t="shared" si="5"/>
        <v>0</v>
      </c>
      <c r="O50" s="51">
        <v>0</v>
      </c>
      <c r="P50" s="34">
        <v>0</v>
      </c>
      <c r="Q50" s="51">
        <v>0</v>
      </c>
      <c r="R50" s="34">
        <v>0</v>
      </c>
      <c r="S50" s="52">
        <v>0</v>
      </c>
      <c r="T50" s="51">
        <v>0</v>
      </c>
      <c r="U50" s="34">
        <v>0</v>
      </c>
      <c r="V50" s="51">
        <v>0</v>
      </c>
      <c r="W50" s="34">
        <v>0</v>
      </c>
      <c r="X50" s="37">
        <v>0</v>
      </c>
      <c r="Y50" s="51">
        <v>0</v>
      </c>
      <c r="Z50" s="34">
        <v>0</v>
      </c>
      <c r="AA50" s="51">
        <v>0</v>
      </c>
      <c r="AB50" s="34">
        <v>0</v>
      </c>
      <c r="AC50" s="52">
        <v>0</v>
      </c>
      <c r="AD50" s="34">
        <v>0</v>
      </c>
      <c r="AE50" s="34">
        <v>0</v>
      </c>
      <c r="AF50" s="34">
        <v>0</v>
      </c>
      <c r="AG50" s="34">
        <v>0</v>
      </c>
      <c r="AH50" s="37">
        <v>0</v>
      </c>
    </row>
    <row r="51" spans="1:34" ht="114.75" x14ac:dyDescent="0.25">
      <c r="A51" s="21" t="s">
        <v>61</v>
      </c>
      <c r="B51" s="22" t="s">
        <v>58</v>
      </c>
      <c r="C51" s="19" t="s">
        <v>15</v>
      </c>
      <c r="D51" s="34">
        <v>0</v>
      </c>
      <c r="E51" s="51">
        <v>0</v>
      </c>
      <c r="F51" s="34">
        <v>0</v>
      </c>
      <c r="G51" s="51">
        <v>0</v>
      </c>
      <c r="H51" s="34">
        <v>0</v>
      </c>
      <c r="I51" s="52">
        <v>0</v>
      </c>
      <c r="J51" s="33">
        <f t="shared" si="3"/>
        <v>0</v>
      </c>
      <c r="K51" s="34">
        <v>0</v>
      </c>
      <c r="L51" s="33">
        <f t="shared" si="4"/>
        <v>0</v>
      </c>
      <c r="M51" s="34">
        <v>0</v>
      </c>
      <c r="N51" s="36">
        <f t="shared" si="5"/>
        <v>0</v>
      </c>
      <c r="O51" s="51">
        <v>0</v>
      </c>
      <c r="P51" s="34">
        <v>0</v>
      </c>
      <c r="Q51" s="51">
        <v>0</v>
      </c>
      <c r="R51" s="34">
        <v>0</v>
      </c>
      <c r="S51" s="52">
        <v>0</v>
      </c>
      <c r="T51" s="51">
        <v>0</v>
      </c>
      <c r="U51" s="34">
        <v>0</v>
      </c>
      <c r="V51" s="51">
        <v>0</v>
      </c>
      <c r="W51" s="34">
        <v>0</v>
      </c>
      <c r="X51" s="37">
        <v>0</v>
      </c>
      <c r="Y51" s="51">
        <v>0</v>
      </c>
      <c r="Z51" s="34">
        <v>0</v>
      </c>
      <c r="AA51" s="51">
        <v>0</v>
      </c>
      <c r="AB51" s="34">
        <v>0</v>
      </c>
      <c r="AC51" s="52">
        <v>0</v>
      </c>
      <c r="AD51" s="34">
        <v>0</v>
      </c>
      <c r="AE51" s="34">
        <v>0</v>
      </c>
      <c r="AF51" s="34">
        <v>0</v>
      </c>
      <c r="AG51" s="34">
        <v>0</v>
      </c>
      <c r="AH51" s="37">
        <v>0</v>
      </c>
    </row>
    <row r="52" spans="1:34" x14ac:dyDescent="0.25">
      <c r="A52" s="21" t="s">
        <v>17</v>
      </c>
      <c r="B52" s="22" t="s">
        <v>17</v>
      </c>
      <c r="C52" s="19"/>
      <c r="D52" s="34"/>
      <c r="E52" s="51"/>
      <c r="F52" s="34"/>
      <c r="G52" s="51"/>
      <c r="H52" s="34"/>
      <c r="I52" s="52"/>
      <c r="J52" s="33">
        <f t="shared" si="3"/>
        <v>0</v>
      </c>
      <c r="K52" s="34"/>
      <c r="L52" s="33">
        <f t="shared" si="4"/>
        <v>0</v>
      </c>
      <c r="M52" s="34"/>
      <c r="N52" s="36">
        <f t="shared" si="5"/>
        <v>0</v>
      </c>
      <c r="O52" s="51"/>
      <c r="P52" s="34"/>
      <c r="Q52" s="51"/>
      <c r="R52" s="34"/>
      <c r="S52" s="52"/>
      <c r="T52" s="51"/>
      <c r="U52" s="34"/>
      <c r="V52" s="51"/>
      <c r="W52" s="34"/>
      <c r="X52" s="37"/>
      <c r="Y52" s="51"/>
      <c r="Z52" s="34"/>
      <c r="AA52" s="51"/>
      <c r="AB52" s="34"/>
      <c r="AC52" s="52"/>
      <c r="AD52" s="34"/>
      <c r="AE52" s="34"/>
      <c r="AF52" s="34"/>
      <c r="AG52" s="34"/>
      <c r="AH52" s="37"/>
    </row>
    <row r="53" spans="1:34" ht="102" x14ac:dyDescent="0.25">
      <c r="A53" s="21" t="s">
        <v>61</v>
      </c>
      <c r="B53" s="22" t="s">
        <v>59</v>
      </c>
      <c r="C53" s="19" t="s">
        <v>15</v>
      </c>
      <c r="D53" s="34">
        <v>0</v>
      </c>
      <c r="E53" s="51">
        <v>0</v>
      </c>
      <c r="F53" s="34">
        <v>0</v>
      </c>
      <c r="G53" s="51">
        <v>0</v>
      </c>
      <c r="H53" s="34">
        <v>0</v>
      </c>
      <c r="I53" s="52">
        <v>0</v>
      </c>
      <c r="J53" s="33">
        <f t="shared" si="3"/>
        <v>0</v>
      </c>
      <c r="K53" s="34">
        <v>0</v>
      </c>
      <c r="L53" s="33">
        <f t="shared" si="4"/>
        <v>0</v>
      </c>
      <c r="M53" s="34">
        <v>0</v>
      </c>
      <c r="N53" s="36">
        <f t="shared" si="5"/>
        <v>0</v>
      </c>
      <c r="O53" s="51">
        <v>0</v>
      </c>
      <c r="P53" s="34">
        <v>0</v>
      </c>
      <c r="Q53" s="51">
        <v>0</v>
      </c>
      <c r="R53" s="34">
        <v>0</v>
      </c>
      <c r="S53" s="52">
        <v>0</v>
      </c>
      <c r="T53" s="51">
        <v>0</v>
      </c>
      <c r="U53" s="34">
        <v>0</v>
      </c>
      <c r="V53" s="51">
        <v>0</v>
      </c>
      <c r="W53" s="34">
        <v>0</v>
      </c>
      <c r="X53" s="37">
        <v>0</v>
      </c>
      <c r="Y53" s="51">
        <v>0</v>
      </c>
      <c r="Z53" s="34">
        <v>0</v>
      </c>
      <c r="AA53" s="51">
        <v>0</v>
      </c>
      <c r="AB53" s="34">
        <v>0</v>
      </c>
      <c r="AC53" s="52">
        <v>0</v>
      </c>
      <c r="AD53" s="34">
        <v>0</v>
      </c>
      <c r="AE53" s="34">
        <v>0</v>
      </c>
      <c r="AF53" s="34">
        <v>0</v>
      </c>
      <c r="AG53" s="34">
        <v>0</v>
      </c>
      <c r="AH53" s="37">
        <v>0</v>
      </c>
    </row>
    <row r="54" spans="1:34" x14ac:dyDescent="0.25">
      <c r="A54" s="21" t="s">
        <v>17</v>
      </c>
      <c r="B54" s="22" t="s">
        <v>17</v>
      </c>
      <c r="C54" s="19"/>
      <c r="D54" s="34"/>
      <c r="E54" s="51"/>
      <c r="F54" s="34"/>
      <c r="G54" s="51"/>
      <c r="H54" s="34"/>
      <c r="I54" s="52"/>
      <c r="J54" s="33">
        <f t="shared" si="3"/>
        <v>0</v>
      </c>
      <c r="K54" s="34"/>
      <c r="L54" s="33">
        <f t="shared" si="4"/>
        <v>0</v>
      </c>
      <c r="M54" s="34"/>
      <c r="N54" s="36">
        <f t="shared" si="5"/>
        <v>0</v>
      </c>
      <c r="O54" s="51"/>
      <c r="P54" s="34"/>
      <c r="Q54" s="51"/>
      <c r="R54" s="34"/>
      <c r="S54" s="52"/>
      <c r="T54" s="51"/>
      <c r="U54" s="34"/>
      <c r="V54" s="51"/>
      <c r="W54" s="34"/>
      <c r="X54" s="37"/>
      <c r="Y54" s="51"/>
      <c r="Z54" s="34"/>
      <c r="AA54" s="51"/>
      <c r="AB54" s="34"/>
      <c r="AC54" s="52"/>
      <c r="AD54" s="34"/>
      <c r="AE54" s="34"/>
      <c r="AF54" s="34"/>
      <c r="AG54" s="34"/>
      <c r="AH54" s="37"/>
    </row>
    <row r="55" spans="1:34" ht="102" x14ac:dyDescent="0.25">
      <c r="A55" s="21" t="s">
        <v>61</v>
      </c>
      <c r="B55" s="22" t="s">
        <v>62</v>
      </c>
      <c r="C55" s="19" t="s">
        <v>15</v>
      </c>
      <c r="D55" s="34">
        <v>0</v>
      </c>
      <c r="E55" s="51">
        <v>0</v>
      </c>
      <c r="F55" s="34">
        <v>0</v>
      </c>
      <c r="G55" s="51">
        <v>0</v>
      </c>
      <c r="H55" s="34">
        <v>0</v>
      </c>
      <c r="I55" s="52">
        <v>0</v>
      </c>
      <c r="J55" s="33">
        <f t="shared" si="3"/>
        <v>0</v>
      </c>
      <c r="K55" s="34">
        <v>0</v>
      </c>
      <c r="L55" s="33">
        <f t="shared" si="4"/>
        <v>0</v>
      </c>
      <c r="M55" s="34">
        <v>0</v>
      </c>
      <c r="N55" s="36">
        <f t="shared" si="5"/>
        <v>0</v>
      </c>
      <c r="O55" s="51">
        <v>0</v>
      </c>
      <c r="P55" s="34">
        <v>0</v>
      </c>
      <c r="Q55" s="51">
        <v>0</v>
      </c>
      <c r="R55" s="34">
        <v>0</v>
      </c>
      <c r="S55" s="52">
        <v>0</v>
      </c>
      <c r="T55" s="51">
        <v>0</v>
      </c>
      <c r="U55" s="34">
        <v>0</v>
      </c>
      <c r="V55" s="51">
        <v>0</v>
      </c>
      <c r="W55" s="34">
        <v>0</v>
      </c>
      <c r="X55" s="37">
        <v>0</v>
      </c>
      <c r="Y55" s="51">
        <v>0</v>
      </c>
      <c r="Z55" s="34">
        <v>0</v>
      </c>
      <c r="AA55" s="51">
        <v>0</v>
      </c>
      <c r="AB55" s="34">
        <v>0</v>
      </c>
      <c r="AC55" s="52">
        <v>0</v>
      </c>
      <c r="AD55" s="34">
        <v>0</v>
      </c>
      <c r="AE55" s="34">
        <v>0</v>
      </c>
      <c r="AF55" s="34">
        <v>0</v>
      </c>
      <c r="AG55" s="34">
        <v>0</v>
      </c>
      <c r="AH55" s="37">
        <v>0</v>
      </c>
    </row>
    <row r="56" spans="1:34" x14ac:dyDescent="0.25">
      <c r="A56" s="21" t="s">
        <v>17</v>
      </c>
      <c r="B56" s="22" t="s">
        <v>17</v>
      </c>
      <c r="C56" s="19"/>
      <c r="D56" s="34"/>
      <c r="E56" s="51"/>
      <c r="F56" s="34"/>
      <c r="G56" s="51"/>
      <c r="H56" s="34"/>
      <c r="I56" s="52"/>
      <c r="J56" s="33">
        <f t="shared" si="3"/>
        <v>0</v>
      </c>
      <c r="K56" s="34"/>
      <c r="L56" s="33">
        <f t="shared" si="4"/>
        <v>0</v>
      </c>
      <c r="M56" s="34"/>
      <c r="N56" s="36">
        <f t="shared" si="5"/>
        <v>0</v>
      </c>
      <c r="O56" s="51"/>
      <c r="P56" s="34"/>
      <c r="Q56" s="51"/>
      <c r="R56" s="34"/>
      <c r="S56" s="52"/>
      <c r="T56" s="51"/>
      <c r="U56" s="34"/>
      <c r="V56" s="51"/>
      <c r="W56" s="34"/>
      <c r="X56" s="37"/>
      <c r="Y56" s="51"/>
      <c r="Z56" s="34"/>
      <c r="AA56" s="51"/>
      <c r="AB56" s="34"/>
      <c r="AC56" s="52"/>
      <c r="AD56" s="34"/>
      <c r="AE56" s="34"/>
      <c r="AF56" s="34"/>
      <c r="AG56" s="34"/>
      <c r="AH56" s="37"/>
    </row>
    <row r="57" spans="1:34" ht="89.25" x14ac:dyDescent="0.25">
      <c r="A57" s="21" t="s">
        <v>63</v>
      </c>
      <c r="B57" s="22" t="s">
        <v>64</v>
      </c>
      <c r="C57" s="19" t="s">
        <v>15</v>
      </c>
      <c r="D57" s="34">
        <v>0</v>
      </c>
      <c r="E57" s="51">
        <f>E58+E69</f>
        <v>2.1</v>
      </c>
      <c r="F57" s="34">
        <f t="shared" ref="F57:I57" si="46">F58+F69</f>
        <v>0</v>
      </c>
      <c r="G57" s="51">
        <f t="shared" si="46"/>
        <v>5.52</v>
      </c>
      <c r="H57" s="34">
        <f t="shared" si="46"/>
        <v>0</v>
      </c>
      <c r="I57" s="51">
        <f t="shared" si="46"/>
        <v>0</v>
      </c>
      <c r="J57" s="33">
        <f t="shared" si="3"/>
        <v>0.65</v>
      </c>
      <c r="K57" s="34">
        <f t="shared" ref="K57:AH57" si="47">K58+K69</f>
        <v>0</v>
      </c>
      <c r="L57" s="33">
        <f t="shared" si="4"/>
        <v>2.38</v>
      </c>
      <c r="M57" s="34">
        <f t="shared" si="47"/>
        <v>0</v>
      </c>
      <c r="N57" s="36">
        <f t="shared" si="5"/>
        <v>0</v>
      </c>
      <c r="O57" s="51">
        <f t="shared" si="47"/>
        <v>0</v>
      </c>
      <c r="P57" s="34">
        <f t="shared" si="47"/>
        <v>0</v>
      </c>
      <c r="Q57" s="51">
        <f t="shared" si="47"/>
        <v>0.86</v>
      </c>
      <c r="R57" s="34">
        <f t="shared" si="47"/>
        <v>0</v>
      </c>
      <c r="S57" s="51">
        <f t="shared" si="47"/>
        <v>0</v>
      </c>
      <c r="T57" s="51">
        <f>T58+T69</f>
        <v>0.65</v>
      </c>
      <c r="U57" s="51">
        <f t="shared" ref="U57:V57" si="48">U58+U69</f>
        <v>0</v>
      </c>
      <c r="V57" s="51">
        <f t="shared" si="48"/>
        <v>1.52</v>
      </c>
      <c r="W57" s="51">
        <f t="shared" ref="W57" si="49">W58+W69</f>
        <v>0</v>
      </c>
      <c r="X57" s="51">
        <f t="shared" ref="X57" si="50">X58+X69</f>
        <v>0</v>
      </c>
      <c r="Y57" s="51">
        <v>0</v>
      </c>
      <c r="Z57" s="34">
        <f t="shared" si="47"/>
        <v>0</v>
      </c>
      <c r="AA57" s="51">
        <v>0</v>
      </c>
      <c r="AB57" s="34">
        <f t="shared" si="47"/>
        <v>0</v>
      </c>
      <c r="AC57" s="51">
        <f t="shared" si="47"/>
        <v>0</v>
      </c>
      <c r="AD57" s="34">
        <v>0</v>
      </c>
      <c r="AE57" s="34">
        <f t="shared" si="47"/>
        <v>0</v>
      </c>
      <c r="AF57" s="34">
        <v>0</v>
      </c>
      <c r="AG57" s="34">
        <f t="shared" si="47"/>
        <v>0</v>
      </c>
      <c r="AH57" s="34">
        <f t="shared" si="47"/>
        <v>0</v>
      </c>
    </row>
    <row r="58" spans="1:34" ht="76.5" x14ac:dyDescent="0.25">
      <c r="A58" s="21" t="s">
        <v>65</v>
      </c>
      <c r="B58" s="22" t="s">
        <v>66</v>
      </c>
      <c r="C58" s="19" t="s">
        <v>15</v>
      </c>
      <c r="D58" s="34">
        <v>0</v>
      </c>
      <c r="E58" s="51">
        <f>SUM(E59:E67)</f>
        <v>0.25</v>
      </c>
      <c r="F58" s="51">
        <f t="shared" ref="F58:X58" si="51">SUM(F59:F67)</f>
        <v>0</v>
      </c>
      <c r="G58" s="51">
        <f t="shared" si="51"/>
        <v>2.92</v>
      </c>
      <c r="H58" s="51">
        <f t="shared" si="51"/>
        <v>0</v>
      </c>
      <c r="I58" s="51">
        <f t="shared" si="51"/>
        <v>0</v>
      </c>
      <c r="J58" s="51">
        <f t="shared" si="51"/>
        <v>0</v>
      </c>
      <c r="K58" s="51">
        <f t="shared" si="51"/>
        <v>0</v>
      </c>
      <c r="L58" s="51">
        <f t="shared" si="51"/>
        <v>0.86</v>
      </c>
      <c r="M58" s="51">
        <f t="shared" si="51"/>
        <v>0</v>
      </c>
      <c r="N58" s="51">
        <f t="shared" si="51"/>
        <v>0</v>
      </c>
      <c r="O58" s="51">
        <f t="shared" si="51"/>
        <v>0</v>
      </c>
      <c r="P58" s="51">
        <f t="shared" si="51"/>
        <v>0</v>
      </c>
      <c r="Q58" s="51">
        <f t="shared" si="51"/>
        <v>0.86</v>
      </c>
      <c r="R58" s="51">
        <f t="shared" si="51"/>
        <v>0</v>
      </c>
      <c r="S58" s="51">
        <f t="shared" si="51"/>
        <v>0</v>
      </c>
      <c r="T58" s="51">
        <f t="shared" si="51"/>
        <v>0.25</v>
      </c>
      <c r="U58" s="51">
        <f t="shared" si="51"/>
        <v>0</v>
      </c>
      <c r="V58" s="51">
        <f t="shared" si="51"/>
        <v>0.95</v>
      </c>
      <c r="W58" s="51">
        <f t="shared" si="51"/>
        <v>0</v>
      </c>
      <c r="X58" s="51">
        <f t="shared" si="51"/>
        <v>0</v>
      </c>
      <c r="Y58" s="51">
        <v>0</v>
      </c>
      <c r="Z58" s="34">
        <f t="shared" ref="Z58" si="52">Z59+Z60+Z61+Z62</f>
        <v>0</v>
      </c>
      <c r="AA58" s="51">
        <v>0</v>
      </c>
      <c r="AB58" s="34">
        <f t="shared" ref="AB58" si="53">AB59+AB60+AB61+AB62</f>
        <v>0</v>
      </c>
      <c r="AC58" s="51">
        <f t="shared" ref="AC58" si="54">AC59+AC60+AC61+AC62</f>
        <v>0</v>
      </c>
      <c r="AD58" s="34">
        <f t="shared" ref="AD58" si="55">AD59+AD60+AD61+AD62</f>
        <v>0</v>
      </c>
      <c r="AE58" s="34">
        <f t="shared" ref="AE58" si="56">AE59+AE60+AE61+AE62</f>
        <v>0</v>
      </c>
      <c r="AF58" s="34">
        <f t="shared" ref="AF58" si="57">AF59+AF60+AF61+AF62</f>
        <v>0</v>
      </c>
      <c r="AG58" s="34">
        <f t="shared" ref="AG58" si="58">AG59+AG60+AG61+AG62</f>
        <v>0</v>
      </c>
      <c r="AH58" s="34">
        <f t="shared" ref="AH58" si="59">AH59+AH60+AH61+AH62</f>
        <v>0</v>
      </c>
    </row>
    <row r="59" spans="1:34" ht="25.5" x14ac:dyDescent="0.25">
      <c r="A59" s="21" t="s">
        <v>167</v>
      </c>
      <c r="B59" s="22" t="s">
        <v>174</v>
      </c>
      <c r="C59" s="19" t="s">
        <v>175</v>
      </c>
      <c r="D59" s="34">
        <v>0</v>
      </c>
      <c r="E59" s="51">
        <v>0</v>
      </c>
      <c r="F59" s="34">
        <f>F60+F61+F62+F68</f>
        <v>0</v>
      </c>
      <c r="G59" s="51">
        <v>0.15</v>
      </c>
      <c r="H59" s="34">
        <f>H60+H61+H62+H68</f>
        <v>0</v>
      </c>
      <c r="I59" s="51">
        <v>0</v>
      </c>
      <c r="J59" s="33">
        <f t="shared" si="3"/>
        <v>0</v>
      </c>
      <c r="K59" s="34">
        <v>0</v>
      </c>
      <c r="L59" s="33">
        <f t="shared" si="4"/>
        <v>0.15</v>
      </c>
      <c r="M59" s="34">
        <v>0</v>
      </c>
      <c r="N59" s="36">
        <f t="shared" si="5"/>
        <v>0</v>
      </c>
      <c r="O59" s="51">
        <f>O60+O61+O62+O68</f>
        <v>0</v>
      </c>
      <c r="P59" s="34">
        <f>P60+P61+P62+P68</f>
        <v>0</v>
      </c>
      <c r="Q59" s="51">
        <v>0.15</v>
      </c>
      <c r="R59" s="34">
        <f>R60+R61+R62+R68</f>
        <v>0</v>
      </c>
      <c r="S59" s="51">
        <f>S60+S61+S62+S68</f>
        <v>0</v>
      </c>
      <c r="T59" s="51">
        <v>0</v>
      </c>
      <c r="U59" s="34">
        <v>0</v>
      </c>
      <c r="V59" s="51">
        <v>0</v>
      </c>
      <c r="W59" s="34">
        <v>0</v>
      </c>
      <c r="X59" s="34">
        <f>X60+X61+X62+X68</f>
        <v>0</v>
      </c>
      <c r="Y59" s="51">
        <v>0</v>
      </c>
      <c r="Z59" s="34">
        <f>Z60+Z61+Z62+Z68</f>
        <v>0</v>
      </c>
      <c r="AA59" s="51">
        <v>0</v>
      </c>
      <c r="AB59" s="34">
        <f>AB60+AB61+AB62+AB68</f>
        <v>0</v>
      </c>
      <c r="AC59" s="51">
        <f>AC60+AC61+AC62+AC68</f>
        <v>0</v>
      </c>
      <c r="AD59" s="34">
        <v>0</v>
      </c>
      <c r="AE59" s="34">
        <f>AE60+AE61+AE62+AE68</f>
        <v>0</v>
      </c>
      <c r="AF59" s="34">
        <v>0</v>
      </c>
      <c r="AG59" s="34">
        <f>AG60+AG61+AG62+AG68</f>
        <v>0</v>
      </c>
      <c r="AH59" s="34">
        <f>AH60+AH61+AH62+AH68</f>
        <v>0</v>
      </c>
    </row>
    <row r="60" spans="1:34" ht="25.5" x14ac:dyDescent="0.25">
      <c r="A60" s="21" t="s">
        <v>168</v>
      </c>
      <c r="B60" s="22" t="s">
        <v>176</v>
      </c>
      <c r="C60" s="19" t="s">
        <v>177</v>
      </c>
      <c r="D60" s="34">
        <v>0</v>
      </c>
      <c r="E60" s="51">
        <v>0</v>
      </c>
      <c r="F60" s="34">
        <v>0</v>
      </c>
      <c r="G60" s="51">
        <v>0.5</v>
      </c>
      <c r="H60" s="34">
        <v>0</v>
      </c>
      <c r="I60" s="51">
        <v>0</v>
      </c>
      <c r="J60" s="33">
        <f t="shared" si="3"/>
        <v>0</v>
      </c>
      <c r="K60" s="34">
        <v>0</v>
      </c>
      <c r="L60" s="33">
        <f t="shared" si="4"/>
        <v>0.5</v>
      </c>
      <c r="M60" s="34">
        <v>0</v>
      </c>
      <c r="N60" s="36">
        <f t="shared" si="5"/>
        <v>0</v>
      </c>
      <c r="O60" s="51">
        <f>O61+O62+O68+O69</f>
        <v>0</v>
      </c>
      <c r="P60" s="34">
        <f>P61+P62+P68+P69</f>
        <v>0</v>
      </c>
      <c r="Q60" s="51">
        <v>0.5</v>
      </c>
      <c r="R60" s="34">
        <f>R61+R62+R68+R69</f>
        <v>0</v>
      </c>
      <c r="S60" s="51">
        <f>S61+S62+S68+S69</f>
        <v>0</v>
      </c>
      <c r="T60" s="51">
        <v>0</v>
      </c>
      <c r="U60" s="34">
        <v>0</v>
      </c>
      <c r="V60" s="51">
        <v>0</v>
      </c>
      <c r="W60" s="34">
        <v>0</v>
      </c>
      <c r="X60" s="34">
        <f>X61+X62+X68+X69</f>
        <v>0</v>
      </c>
      <c r="Y60" s="51">
        <v>0</v>
      </c>
      <c r="Z60" s="34">
        <f>Z61+Z62+Z68+Z69</f>
        <v>0</v>
      </c>
      <c r="AA60" s="51">
        <v>0</v>
      </c>
      <c r="AB60" s="34">
        <f>AB61+AB62+AB68+AB69</f>
        <v>0</v>
      </c>
      <c r="AC60" s="51">
        <f>AC61+AC62+AC68+AC69</f>
        <v>0</v>
      </c>
      <c r="AD60" s="34">
        <v>0</v>
      </c>
      <c r="AE60" s="34">
        <f>AE61+AE62+AE68+AE69</f>
        <v>0</v>
      </c>
      <c r="AF60" s="34">
        <v>0</v>
      </c>
      <c r="AG60" s="34">
        <f>AG61+AG62+AG68+AG69</f>
        <v>0</v>
      </c>
      <c r="AH60" s="34">
        <f>AH61+AH62+AH68+AH69</f>
        <v>0</v>
      </c>
    </row>
    <row r="61" spans="1:34" ht="25.5" x14ac:dyDescent="0.25">
      <c r="A61" s="21" t="s">
        <v>169</v>
      </c>
      <c r="B61" s="22" t="s">
        <v>178</v>
      </c>
      <c r="C61" s="19" t="s">
        <v>179</v>
      </c>
      <c r="D61" s="34">
        <v>0</v>
      </c>
      <c r="E61" s="51">
        <v>0</v>
      </c>
      <c r="F61" s="34">
        <v>0</v>
      </c>
      <c r="G61" s="51">
        <v>0.21</v>
      </c>
      <c r="H61" s="34">
        <v>0</v>
      </c>
      <c r="I61" s="51">
        <v>0</v>
      </c>
      <c r="J61" s="33">
        <f t="shared" si="3"/>
        <v>0</v>
      </c>
      <c r="K61" s="34">
        <v>0</v>
      </c>
      <c r="L61" s="33">
        <f t="shared" si="4"/>
        <v>0.21</v>
      </c>
      <c r="M61" s="34">
        <v>0</v>
      </c>
      <c r="N61" s="36">
        <f t="shared" si="5"/>
        <v>0</v>
      </c>
      <c r="O61" s="51">
        <f>O62+O68+O69+O70</f>
        <v>0</v>
      </c>
      <c r="P61" s="34">
        <f>P62+P68+P69+P70</f>
        <v>0</v>
      </c>
      <c r="Q61" s="51">
        <v>0.21</v>
      </c>
      <c r="R61" s="34">
        <f>R62+R68+R69+R70</f>
        <v>0</v>
      </c>
      <c r="S61" s="51">
        <f>S62+S68+S69+S70</f>
        <v>0</v>
      </c>
      <c r="T61" s="51">
        <v>0</v>
      </c>
      <c r="U61" s="34">
        <v>0</v>
      </c>
      <c r="V61" s="51">
        <v>0</v>
      </c>
      <c r="W61" s="34">
        <v>0</v>
      </c>
      <c r="X61" s="34">
        <f>X62+X68+X69+X70</f>
        <v>0</v>
      </c>
      <c r="Y61" s="51">
        <v>0</v>
      </c>
      <c r="Z61" s="34">
        <f>Z62+Z68+Z69+Z70</f>
        <v>0</v>
      </c>
      <c r="AA61" s="51">
        <v>0</v>
      </c>
      <c r="AB61" s="34">
        <f>AB62+AB68+AB69+AB70</f>
        <v>0</v>
      </c>
      <c r="AC61" s="51">
        <f>AC62+AC68+AC69+AC70</f>
        <v>0</v>
      </c>
      <c r="AD61" s="34">
        <v>0</v>
      </c>
      <c r="AE61" s="34">
        <f>AE62+AE68+AE69+AE70</f>
        <v>0</v>
      </c>
      <c r="AF61" s="34">
        <v>0</v>
      </c>
      <c r="AG61" s="34">
        <f>AG62+AG68+AG69+AG70</f>
        <v>0</v>
      </c>
      <c r="AH61" s="34">
        <f>AH62+AH68+AH69+AH70</f>
        <v>0</v>
      </c>
    </row>
    <row r="62" spans="1:34" ht="25.5" x14ac:dyDescent="0.25">
      <c r="A62" s="21" t="s">
        <v>170</v>
      </c>
      <c r="B62" s="22" t="s">
        <v>180</v>
      </c>
      <c r="C62" s="19" t="s">
        <v>181</v>
      </c>
      <c r="D62" s="34">
        <v>0</v>
      </c>
      <c r="E62" s="51">
        <v>0</v>
      </c>
      <c r="F62" s="34">
        <v>0</v>
      </c>
      <c r="G62" s="51">
        <v>0.23</v>
      </c>
      <c r="H62" s="34">
        <v>0</v>
      </c>
      <c r="I62" s="51">
        <f>I68+I69+I70+I71</f>
        <v>0</v>
      </c>
      <c r="J62" s="33">
        <v>0</v>
      </c>
      <c r="K62" s="34">
        <f>K68+K69+K70+K71</f>
        <v>0</v>
      </c>
      <c r="L62" s="33">
        <v>0</v>
      </c>
      <c r="M62" s="34">
        <f>M68+M69+M70+M71</f>
        <v>0</v>
      </c>
      <c r="N62" s="36">
        <v>0</v>
      </c>
      <c r="O62" s="51">
        <f>O68+O69+O70+O71</f>
        <v>0</v>
      </c>
      <c r="P62" s="34">
        <f>P68+P69+P70+P71</f>
        <v>0</v>
      </c>
      <c r="Q62" s="51">
        <f>Q68+Q69+Q70+Q71</f>
        <v>0</v>
      </c>
      <c r="R62" s="34">
        <f>R68+R69+R70+R71</f>
        <v>0</v>
      </c>
      <c r="S62" s="51">
        <f>S68+S69+S70+S71</f>
        <v>0</v>
      </c>
      <c r="T62" s="51">
        <v>0</v>
      </c>
      <c r="U62" s="34">
        <v>0</v>
      </c>
      <c r="V62" s="51">
        <v>0</v>
      </c>
      <c r="W62" s="34">
        <v>0</v>
      </c>
      <c r="X62" s="34">
        <f>X68+X69+X70+X71</f>
        <v>0</v>
      </c>
      <c r="Y62" s="51">
        <v>0</v>
      </c>
      <c r="Z62" s="34">
        <f>Z68+Z69+Z70+Z71</f>
        <v>0</v>
      </c>
      <c r="AA62" s="51">
        <v>0</v>
      </c>
      <c r="AB62" s="34">
        <f>AB68+AB69+AB70+AB71</f>
        <v>0</v>
      </c>
      <c r="AC62" s="51">
        <f>AC68+AC69+AC70+AC71</f>
        <v>0</v>
      </c>
      <c r="AD62" s="34">
        <v>0</v>
      </c>
      <c r="AE62" s="34">
        <f>AE68+AE69+AE70+AE71</f>
        <v>0</v>
      </c>
      <c r="AF62" s="34">
        <v>0</v>
      </c>
      <c r="AG62" s="34">
        <f>AG68+AG69+AG70+AG71</f>
        <v>0</v>
      </c>
      <c r="AH62" s="34">
        <f>AH68+AH69+AH70+AH71</f>
        <v>0</v>
      </c>
    </row>
    <row r="63" spans="1:34" ht="25.5" x14ac:dyDescent="0.25">
      <c r="A63" s="21" t="s">
        <v>192</v>
      </c>
      <c r="B63" s="22" t="s">
        <v>182</v>
      </c>
      <c r="C63" s="19" t="s">
        <v>183</v>
      </c>
      <c r="D63" s="34">
        <v>0</v>
      </c>
      <c r="E63" s="51">
        <v>0</v>
      </c>
      <c r="F63" s="34">
        <v>0</v>
      </c>
      <c r="G63" s="51">
        <v>0.38</v>
      </c>
      <c r="H63" s="34">
        <v>0</v>
      </c>
      <c r="I63" s="51">
        <f t="shared" ref="I63" si="60">I69+I70+I71+I72</f>
        <v>0</v>
      </c>
      <c r="J63" s="33">
        <v>0</v>
      </c>
      <c r="K63" s="34">
        <f t="shared" ref="K63:K67" si="61">K69+K70+K71+K72</f>
        <v>0</v>
      </c>
      <c r="L63" s="33">
        <v>0</v>
      </c>
      <c r="M63" s="34">
        <f t="shared" ref="M63:M67" si="62">M69+M70+M71+M72</f>
        <v>0</v>
      </c>
      <c r="N63" s="36">
        <v>0</v>
      </c>
      <c r="O63" s="51">
        <f t="shared" ref="O63:S63" si="63">O69+O70+O71+O72</f>
        <v>0</v>
      </c>
      <c r="P63" s="34">
        <f t="shared" si="63"/>
        <v>0</v>
      </c>
      <c r="Q63" s="51">
        <f t="shared" si="63"/>
        <v>0</v>
      </c>
      <c r="R63" s="34">
        <f t="shared" si="63"/>
        <v>0</v>
      </c>
      <c r="S63" s="51">
        <f t="shared" si="63"/>
        <v>0</v>
      </c>
      <c r="T63" s="51">
        <v>0</v>
      </c>
      <c r="U63" s="34">
        <v>0</v>
      </c>
      <c r="V63" s="51">
        <v>0</v>
      </c>
      <c r="W63" s="34">
        <v>0</v>
      </c>
      <c r="X63" s="34">
        <f t="shared" ref="U63:X63" si="64">X69+X70+X71+X72</f>
        <v>0</v>
      </c>
      <c r="Y63" s="34">
        <v>0</v>
      </c>
      <c r="Z63" s="34">
        <f t="shared" ref="Z63:AE63" si="65">Z69+Z70+Z71+Z72</f>
        <v>0</v>
      </c>
      <c r="AA63" s="34">
        <v>0</v>
      </c>
      <c r="AB63" s="34">
        <f t="shared" si="65"/>
        <v>0</v>
      </c>
      <c r="AC63" s="34">
        <f t="shared" si="65"/>
        <v>0</v>
      </c>
      <c r="AD63" s="34">
        <v>0</v>
      </c>
      <c r="AE63" s="34">
        <f t="shared" si="65"/>
        <v>0</v>
      </c>
      <c r="AF63" s="34">
        <v>0</v>
      </c>
      <c r="AG63" s="34">
        <f t="shared" ref="AG63:AH63" si="66">AG69+AG70+AG71+AG72</f>
        <v>0</v>
      </c>
      <c r="AH63" s="34">
        <f t="shared" si="66"/>
        <v>0</v>
      </c>
    </row>
    <row r="64" spans="1:34" ht="25.5" x14ac:dyDescent="0.25">
      <c r="A64" s="21" t="s">
        <v>193</v>
      </c>
      <c r="B64" s="22" t="s">
        <v>184</v>
      </c>
      <c r="C64" s="19" t="s">
        <v>185</v>
      </c>
      <c r="D64" s="34">
        <v>0</v>
      </c>
      <c r="E64" s="51">
        <v>0</v>
      </c>
      <c r="F64" s="34">
        <f t="shared" ref="F64:F66" si="67">F70+F71+F72+F73</f>
        <v>0</v>
      </c>
      <c r="G64" s="51">
        <v>0.45</v>
      </c>
      <c r="H64" s="34">
        <f t="shared" ref="H64:I64" si="68">H70+H71+H72+H73</f>
        <v>0</v>
      </c>
      <c r="I64" s="51">
        <f t="shared" si="68"/>
        <v>0</v>
      </c>
      <c r="J64" s="33">
        <v>0</v>
      </c>
      <c r="K64" s="34">
        <f t="shared" si="61"/>
        <v>0</v>
      </c>
      <c r="L64" s="33">
        <v>0</v>
      </c>
      <c r="M64" s="34">
        <f t="shared" si="62"/>
        <v>0</v>
      </c>
      <c r="N64" s="36">
        <v>0</v>
      </c>
      <c r="O64" s="51">
        <f t="shared" ref="O64:S64" si="69">O70+O71+O72+O73</f>
        <v>0</v>
      </c>
      <c r="P64" s="34">
        <f t="shared" si="69"/>
        <v>0</v>
      </c>
      <c r="Q64" s="51">
        <f t="shared" si="69"/>
        <v>0</v>
      </c>
      <c r="R64" s="34">
        <f t="shared" si="69"/>
        <v>0</v>
      </c>
      <c r="S64" s="51">
        <f t="shared" si="69"/>
        <v>0</v>
      </c>
      <c r="T64" s="51">
        <v>0</v>
      </c>
      <c r="U64" s="34">
        <f t="shared" ref="U64:X64" si="70">U70+U71+U72+U73</f>
        <v>0</v>
      </c>
      <c r="V64" s="51">
        <v>0</v>
      </c>
      <c r="W64" s="34">
        <f t="shared" si="70"/>
        <v>0</v>
      </c>
      <c r="X64" s="34">
        <f t="shared" si="70"/>
        <v>0</v>
      </c>
      <c r="Y64" s="34">
        <v>0</v>
      </c>
      <c r="Z64" s="34">
        <f t="shared" ref="Z64:AE64" si="71">Z70+Z71+Z72+Z73</f>
        <v>0</v>
      </c>
      <c r="AA64" s="34">
        <f t="shared" si="71"/>
        <v>0</v>
      </c>
      <c r="AB64" s="34">
        <f t="shared" si="71"/>
        <v>0</v>
      </c>
      <c r="AC64" s="34">
        <f t="shared" si="71"/>
        <v>0</v>
      </c>
      <c r="AD64" s="34">
        <v>0</v>
      </c>
      <c r="AE64" s="34">
        <f t="shared" si="71"/>
        <v>0</v>
      </c>
      <c r="AF64" s="34">
        <v>0</v>
      </c>
      <c r="AG64" s="34">
        <f t="shared" ref="AG64:AH64" si="72">AG70+AG71+AG72+AG73</f>
        <v>0</v>
      </c>
      <c r="AH64" s="34">
        <f t="shared" si="72"/>
        <v>0</v>
      </c>
    </row>
    <row r="65" spans="1:34" ht="25.5" x14ac:dyDescent="0.25">
      <c r="A65" s="21" t="s">
        <v>194</v>
      </c>
      <c r="B65" s="22" t="s">
        <v>186</v>
      </c>
      <c r="C65" s="19" t="s">
        <v>187</v>
      </c>
      <c r="D65" s="34">
        <v>0</v>
      </c>
      <c r="E65" s="51">
        <v>0</v>
      </c>
      <c r="F65" s="34">
        <f t="shared" si="67"/>
        <v>0</v>
      </c>
      <c r="G65" s="51">
        <v>0.5</v>
      </c>
      <c r="H65" s="34">
        <f t="shared" ref="H65:I65" si="73">H71+H72+H73+H74</f>
        <v>0</v>
      </c>
      <c r="I65" s="51">
        <f t="shared" si="73"/>
        <v>0</v>
      </c>
      <c r="J65" s="33">
        <v>0</v>
      </c>
      <c r="K65" s="34">
        <f t="shared" si="61"/>
        <v>0</v>
      </c>
      <c r="L65" s="33">
        <v>0</v>
      </c>
      <c r="M65" s="34">
        <f t="shared" si="62"/>
        <v>0</v>
      </c>
      <c r="N65" s="36">
        <v>0</v>
      </c>
      <c r="O65" s="51">
        <f t="shared" ref="O65:S65" si="74">O71+O72+O73+O74</f>
        <v>0</v>
      </c>
      <c r="P65" s="34">
        <f t="shared" si="74"/>
        <v>0</v>
      </c>
      <c r="Q65" s="51">
        <f t="shared" si="74"/>
        <v>0</v>
      </c>
      <c r="R65" s="34">
        <f t="shared" si="74"/>
        <v>0</v>
      </c>
      <c r="S65" s="51">
        <f t="shared" si="74"/>
        <v>0</v>
      </c>
      <c r="T65" s="51">
        <v>0</v>
      </c>
      <c r="U65" s="34">
        <f t="shared" ref="U65:X65" si="75">U71+U72+U73+U74</f>
        <v>0</v>
      </c>
      <c r="V65" s="51">
        <v>0.5</v>
      </c>
      <c r="W65" s="34">
        <f t="shared" si="75"/>
        <v>0</v>
      </c>
      <c r="X65" s="34">
        <f t="shared" si="75"/>
        <v>0</v>
      </c>
      <c r="Y65" s="34">
        <v>0</v>
      </c>
      <c r="Z65" s="34">
        <f t="shared" ref="Z65:AE65" si="76">Z71+Z72+Z73+Z74</f>
        <v>0</v>
      </c>
      <c r="AA65" s="34">
        <v>0</v>
      </c>
      <c r="AB65" s="34">
        <f t="shared" si="76"/>
        <v>0</v>
      </c>
      <c r="AC65" s="34">
        <f t="shared" si="76"/>
        <v>0</v>
      </c>
      <c r="AD65" s="34">
        <f t="shared" si="76"/>
        <v>0</v>
      </c>
      <c r="AE65" s="34">
        <f t="shared" si="76"/>
        <v>0</v>
      </c>
      <c r="AF65" s="34">
        <v>0</v>
      </c>
      <c r="AG65" s="34">
        <f t="shared" ref="AG65:AH65" si="77">AG71+AG72+AG73+AG74</f>
        <v>0</v>
      </c>
      <c r="AH65" s="34">
        <f t="shared" si="77"/>
        <v>0</v>
      </c>
    </row>
    <row r="66" spans="1:34" ht="25.5" x14ac:dyDescent="0.25">
      <c r="A66" s="21" t="s">
        <v>195</v>
      </c>
      <c r="B66" s="22" t="s">
        <v>188</v>
      </c>
      <c r="C66" s="19" t="s">
        <v>189</v>
      </c>
      <c r="D66" s="34">
        <v>0</v>
      </c>
      <c r="E66" s="51">
        <v>0</v>
      </c>
      <c r="F66" s="34">
        <f t="shared" si="67"/>
        <v>0</v>
      </c>
      <c r="G66" s="51">
        <v>0.5</v>
      </c>
      <c r="H66" s="34">
        <f t="shared" ref="H66:I66" si="78">H72+H73+H74+H75</f>
        <v>0</v>
      </c>
      <c r="I66" s="51">
        <f t="shared" si="78"/>
        <v>0</v>
      </c>
      <c r="J66" s="33">
        <v>0</v>
      </c>
      <c r="K66" s="34">
        <f t="shared" si="61"/>
        <v>0</v>
      </c>
      <c r="L66" s="33">
        <v>0</v>
      </c>
      <c r="M66" s="34">
        <f t="shared" si="62"/>
        <v>0</v>
      </c>
      <c r="N66" s="36">
        <v>0</v>
      </c>
      <c r="O66" s="51">
        <f t="shared" ref="O66:S66" si="79">O72+O73+O74+O75</f>
        <v>0</v>
      </c>
      <c r="P66" s="34">
        <f t="shared" si="79"/>
        <v>0</v>
      </c>
      <c r="Q66" s="51">
        <f t="shared" si="79"/>
        <v>0</v>
      </c>
      <c r="R66" s="34">
        <f t="shared" si="79"/>
        <v>0</v>
      </c>
      <c r="S66" s="51">
        <f t="shared" si="79"/>
        <v>0</v>
      </c>
      <c r="T66" s="51">
        <v>0</v>
      </c>
      <c r="U66" s="34">
        <f t="shared" ref="U66:X66" si="80">U72+U73+U74+U75</f>
        <v>0</v>
      </c>
      <c r="V66" s="51">
        <v>0.45</v>
      </c>
      <c r="W66" s="34">
        <f t="shared" si="80"/>
        <v>0</v>
      </c>
      <c r="X66" s="34">
        <f t="shared" si="80"/>
        <v>0</v>
      </c>
      <c r="Y66" s="34">
        <v>0</v>
      </c>
      <c r="Z66" s="34">
        <f t="shared" ref="Z66:AE66" si="81">Z72+Z73+Z74+Z75</f>
        <v>0</v>
      </c>
      <c r="AA66" s="34">
        <v>0</v>
      </c>
      <c r="AB66" s="34">
        <f t="shared" si="81"/>
        <v>0</v>
      </c>
      <c r="AC66" s="34">
        <f t="shared" si="81"/>
        <v>0</v>
      </c>
      <c r="AD66" s="34">
        <f t="shared" si="81"/>
        <v>0</v>
      </c>
      <c r="AE66" s="34">
        <f t="shared" si="81"/>
        <v>0</v>
      </c>
      <c r="AF66" s="34">
        <v>0</v>
      </c>
      <c r="AG66" s="34">
        <f t="shared" ref="AG66:AH66" si="82">AG72+AG73+AG74+AG75</f>
        <v>0</v>
      </c>
      <c r="AH66" s="34">
        <f t="shared" si="82"/>
        <v>0</v>
      </c>
    </row>
    <row r="67" spans="1:34" ht="25.5" x14ac:dyDescent="0.25">
      <c r="A67" s="21" t="s">
        <v>196</v>
      </c>
      <c r="B67" s="22" t="s">
        <v>190</v>
      </c>
      <c r="C67" s="19" t="s">
        <v>191</v>
      </c>
      <c r="D67" s="34">
        <v>0</v>
      </c>
      <c r="E67" s="51">
        <v>0.25</v>
      </c>
      <c r="F67" s="34">
        <v>0</v>
      </c>
      <c r="G67" s="51">
        <v>0</v>
      </c>
      <c r="H67" s="34">
        <f t="shared" ref="H67:I67" si="83">H73+H74+H75+H76</f>
        <v>0</v>
      </c>
      <c r="I67" s="51">
        <f t="shared" si="83"/>
        <v>0</v>
      </c>
      <c r="J67" s="33">
        <v>0</v>
      </c>
      <c r="K67" s="34">
        <f t="shared" si="61"/>
        <v>0</v>
      </c>
      <c r="L67" s="33">
        <v>0</v>
      </c>
      <c r="M67" s="34">
        <f t="shared" si="62"/>
        <v>0</v>
      </c>
      <c r="N67" s="36">
        <v>0</v>
      </c>
      <c r="O67" s="51">
        <f t="shared" ref="O67:S67" si="84">O73+O74+O75+O76</f>
        <v>0</v>
      </c>
      <c r="P67" s="34">
        <f t="shared" si="84"/>
        <v>0</v>
      </c>
      <c r="Q67" s="51">
        <f t="shared" si="84"/>
        <v>0</v>
      </c>
      <c r="R67" s="34">
        <f t="shared" si="84"/>
        <v>0</v>
      </c>
      <c r="S67" s="51">
        <f t="shared" si="84"/>
        <v>0</v>
      </c>
      <c r="T67" s="51">
        <v>0.25</v>
      </c>
      <c r="U67" s="34">
        <f t="shared" ref="U67:X67" si="85">U73+U74+U75+U76</f>
        <v>0</v>
      </c>
      <c r="V67" s="51">
        <f t="shared" si="85"/>
        <v>0</v>
      </c>
      <c r="W67" s="34">
        <f t="shared" si="85"/>
        <v>0</v>
      </c>
      <c r="X67" s="34">
        <f t="shared" si="85"/>
        <v>0</v>
      </c>
      <c r="Y67" s="34">
        <f t="shared" ref="Y67:AE67" si="86">Y73+Y74+Y75+Y76</f>
        <v>0</v>
      </c>
      <c r="Z67" s="34">
        <f t="shared" si="86"/>
        <v>0</v>
      </c>
      <c r="AA67" s="34">
        <v>0</v>
      </c>
      <c r="AB67" s="34">
        <f t="shared" si="86"/>
        <v>0</v>
      </c>
      <c r="AC67" s="34">
        <f t="shared" si="86"/>
        <v>0</v>
      </c>
      <c r="AD67" s="34">
        <f t="shared" si="86"/>
        <v>0</v>
      </c>
      <c r="AE67" s="34">
        <f t="shared" si="86"/>
        <v>0</v>
      </c>
      <c r="AF67" s="34">
        <v>0</v>
      </c>
      <c r="AG67" s="34">
        <f t="shared" ref="AG67:AH67" si="87">AG73+AG74+AG75+AG76</f>
        <v>0</v>
      </c>
      <c r="AH67" s="34">
        <f t="shared" si="87"/>
        <v>0</v>
      </c>
    </row>
    <row r="68" spans="1:34" x14ac:dyDescent="0.25">
      <c r="A68" s="21" t="s">
        <v>17</v>
      </c>
      <c r="B68" s="22" t="s">
        <v>17</v>
      </c>
      <c r="C68" s="19"/>
      <c r="D68" s="34"/>
      <c r="E68" s="51"/>
      <c r="F68" s="34"/>
      <c r="G68" s="51"/>
      <c r="H68" s="34"/>
      <c r="I68" s="52"/>
      <c r="J68" s="33">
        <f t="shared" si="3"/>
        <v>0</v>
      </c>
      <c r="K68" s="34"/>
      <c r="L68" s="33">
        <f t="shared" si="4"/>
        <v>0</v>
      </c>
      <c r="M68" s="34"/>
      <c r="N68" s="36">
        <f t="shared" si="5"/>
        <v>0</v>
      </c>
      <c r="O68" s="51"/>
      <c r="P68" s="34"/>
      <c r="Q68" s="51"/>
      <c r="R68" s="34"/>
      <c r="S68" s="52"/>
      <c r="T68" s="51"/>
      <c r="U68" s="34"/>
      <c r="V68" s="51"/>
      <c r="W68" s="34"/>
      <c r="X68" s="37"/>
      <c r="Y68" s="51"/>
      <c r="Z68" s="34"/>
      <c r="AA68" s="51"/>
      <c r="AB68" s="34"/>
      <c r="AC68" s="52"/>
      <c r="AD68" s="34"/>
      <c r="AE68" s="34"/>
      <c r="AF68" s="34"/>
      <c r="AG68" s="34"/>
      <c r="AH68" s="37"/>
    </row>
    <row r="69" spans="1:34" ht="76.5" x14ac:dyDescent="0.25">
      <c r="A69" s="21" t="s">
        <v>67</v>
      </c>
      <c r="B69" s="22" t="s">
        <v>68</v>
      </c>
      <c r="C69" s="19" t="s">
        <v>15</v>
      </c>
      <c r="D69" s="34">
        <v>0</v>
      </c>
      <c r="E69" s="51">
        <f>SUM(E70:E82)</f>
        <v>1.85</v>
      </c>
      <c r="F69" s="51">
        <f t="shared" ref="F69:X69" si="88">SUM(F70:F82)</f>
        <v>0</v>
      </c>
      <c r="G69" s="51">
        <f t="shared" si="88"/>
        <v>2.6</v>
      </c>
      <c r="H69" s="51">
        <f t="shared" si="88"/>
        <v>0</v>
      </c>
      <c r="I69" s="51">
        <f t="shared" si="88"/>
        <v>0</v>
      </c>
      <c r="J69" s="51">
        <f t="shared" si="88"/>
        <v>0.4</v>
      </c>
      <c r="K69" s="51">
        <f t="shared" si="88"/>
        <v>0</v>
      </c>
      <c r="L69" s="51">
        <f t="shared" si="88"/>
        <v>0.57000000000000006</v>
      </c>
      <c r="M69" s="51">
        <f t="shared" si="88"/>
        <v>0</v>
      </c>
      <c r="N69" s="51">
        <f t="shared" si="88"/>
        <v>0</v>
      </c>
      <c r="O69" s="51">
        <f t="shared" si="88"/>
        <v>0</v>
      </c>
      <c r="P69" s="51">
        <f t="shared" si="88"/>
        <v>0</v>
      </c>
      <c r="Q69" s="51">
        <f t="shared" si="88"/>
        <v>0</v>
      </c>
      <c r="R69" s="51">
        <f t="shared" si="88"/>
        <v>0</v>
      </c>
      <c r="S69" s="51">
        <f t="shared" si="88"/>
        <v>0</v>
      </c>
      <c r="T69" s="51">
        <f t="shared" si="88"/>
        <v>0.4</v>
      </c>
      <c r="U69" s="51">
        <f t="shared" si="88"/>
        <v>0</v>
      </c>
      <c r="V69" s="51">
        <f t="shared" si="88"/>
        <v>0.57000000000000006</v>
      </c>
      <c r="W69" s="51">
        <f t="shared" si="88"/>
        <v>0</v>
      </c>
      <c r="X69" s="51">
        <f t="shared" si="88"/>
        <v>0</v>
      </c>
      <c r="Y69" s="51">
        <f t="shared" ref="O69:AH69" si="89">SUM(X70:X82)</f>
        <v>0</v>
      </c>
      <c r="Z69" s="51">
        <f t="shared" si="89"/>
        <v>0</v>
      </c>
      <c r="AA69" s="51">
        <f t="shared" si="89"/>
        <v>0</v>
      </c>
      <c r="AB69" s="51">
        <f t="shared" si="89"/>
        <v>0</v>
      </c>
      <c r="AC69" s="51">
        <f t="shared" si="89"/>
        <v>0</v>
      </c>
      <c r="AD69" s="51">
        <f t="shared" si="89"/>
        <v>0</v>
      </c>
      <c r="AE69" s="51">
        <f t="shared" si="89"/>
        <v>0</v>
      </c>
      <c r="AF69" s="51">
        <f t="shared" si="89"/>
        <v>0</v>
      </c>
      <c r="AG69" s="51">
        <f t="shared" si="89"/>
        <v>0</v>
      </c>
      <c r="AH69" s="51">
        <f t="shared" si="89"/>
        <v>0</v>
      </c>
    </row>
    <row r="70" spans="1:34" ht="70.5" customHeight="1" x14ac:dyDescent="0.25">
      <c r="A70" s="21" t="s">
        <v>157</v>
      </c>
      <c r="B70" s="22" t="s">
        <v>197</v>
      </c>
      <c r="C70" s="19" t="s">
        <v>198</v>
      </c>
      <c r="D70" s="34">
        <v>0</v>
      </c>
      <c r="E70" s="51">
        <v>0</v>
      </c>
      <c r="F70" s="34">
        <v>0</v>
      </c>
      <c r="G70" s="51">
        <v>0.42</v>
      </c>
      <c r="H70" s="34">
        <v>0</v>
      </c>
      <c r="I70" s="51">
        <v>0</v>
      </c>
      <c r="J70" s="33">
        <f t="shared" si="3"/>
        <v>0</v>
      </c>
      <c r="K70" s="34">
        <v>0</v>
      </c>
      <c r="L70" s="33">
        <f t="shared" si="4"/>
        <v>0</v>
      </c>
      <c r="M70" s="34">
        <v>0</v>
      </c>
      <c r="N70" s="36">
        <f t="shared" si="5"/>
        <v>0</v>
      </c>
      <c r="O70" s="51">
        <v>0</v>
      </c>
      <c r="P70" s="34">
        <v>0</v>
      </c>
      <c r="Q70" s="51">
        <v>0</v>
      </c>
      <c r="R70" s="34">
        <v>0</v>
      </c>
      <c r="S70" s="51">
        <v>0</v>
      </c>
      <c r="T70" s="51">
        <v>0</v>
      </c>
      <c r="U70" s="34">
        <v>0</v>
      </c>
      <c r="V70" s="51">
        <v>0</v>
      </c>
      <c r="W70" s="34">
        <v>0</v>
      </c>
      <c r="X70" s="34">
        <v>0</v>
      </c>
      <c r="Y70" s="51">
        <v>0</v>
      </c>
      <c r="Z70" s="34">
        <v>0</v>
      </c>
      <c r="AA70" s="51">
        <v>0</v>
      </c>
      <c r="AB70" s="34">
        <v>0</v>
      </c>
      <c r="AC70" s="51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</row>
    <row r="71" spans="1:34" ht="72.75" customHeight="1" x14ac:dyDescent="0.25">
      <c r="A71" s="21" t="s">
        <v>158</v>
      </c>
      <c r="B71" s="22" t="s">
        <v>199</v>
      </c>
      <c r="C71" s="19" t="s">
        <v>200</v>
      </c>
      <c r="D71" s="34">
        <v>0</v>
      </c>
      <c r="E71" s="51">
        <v>0</v>
      </c>
      <c r="F71" s="34">
        <v>0</v>
      </c>
      <c r="G71" s="51">
        <v>0.5</v>
      </c>
      <c r="H71" s="34">
        <v>0</v>
      </c>
      <c r="I71" s="51">
        <v>0</v>
      </c>
      <c r="J71" s="33">
        <f t="shared" si="3"/>
        <v>0</v>
      </c>
      <c r="K71" s="34">
        <v>0</v>
      </c>
      <c r="L71" s="33">
        <f t="shared" si="4"/>
        <v>0</v>
      </c>
      <c r="M71" s="34">
        <v>0</v>
      </c>
      <c r="N71" s="36">
        <f t="shared" si="5"/>
        <v>0</v>
      </c>
      <c r="O71" s="51">
        <v>0</v>
      </c>
      <c r="P71" s="34">
        <v>0</v>
      </c>
      <c r="Q71" s="51">
        <v>0</v>
      </c>
      <c r="R71" s="34">
        <v>0</v>
      </c>
      <c r="S71" s="51">
        <v>0</v>
      </c>
      <c r="T71" s="51">
        <v>0</v>
      </c>
      <c r="U71" s="34">
        <v>0</v>
      </c>
      <c r="V71" s="51">
        <v>0</v>
      </c>
      <c r="W71" s="34">
        <v>0</v>
      </c>
      <c r="X71" s="34">
        <v>0</v>
      </c>
      <c r="Y71" s="51">
        <v>0</v>
      </c>
      <c r="Z71" s="34">
        <v>0</v>
      </c>
      <c r="AA71" s="51">
        <v>0</v>
      </c>
      <c r="AB71" s="34">
        <v>0</v>
      </c>
      <c r="AC71" s="51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</row>
    <row r="72" spans="1:34" ht="79.5" customHeight="1" x14ac:dyDescent="0.25">
      <c r="A72" s="21" t="s">
        <v>159</v>
      </c>
      <c r="B72" s="22" t="s">
        <v>201</v>
      </c>
      <c r="C72" s="19" t="s">
        <v>202</v>
      </c>
      <c r="D72" s="34">
        <v>0</v>
      </c>
      <c r="E72" s="51">
        <v>0</v>
      </c>
      <c r="F72" s="42">
        <v>0</v>
      </c>
      <c r="G72" s="69">
        <v>0.26</v>
      </c>
      <c r="H72" s="42">
        <v>0</v>
      </c>
      <c r="I72" s="69">
        <v>0</v>
      </c>
      <c r="J72" s="33">
        <f t="shared" si="3"/>
        <v>0</v>
      </c>
      <c r="K72" s="34">
        <v>0</v>
      </c>
      <c r="L72" s="33">
        <f t="shared" si="4"/>
        <v>0.26</v>
      </c>
      <c r="M72" s="34">
        <v>0</v>
      </c>
      <c r="N72" s="36">
        <f t="shared" si="5"/>
        <v>0</v>
      </c>
      <c r="O72" s="51">
        <v>0</v>
      </c>
      <c r="P72" s="34">
        <v>0</v>
      </c>
      <c r="Q72" s="51">
        <v>0</v>
      </c>
      <c r="R72" s="34">
        <v>0</v>
      </c>
      <c r="S72" s="51">
        <v>0</v>
      </c>
      <c r="T72" s="51">
        <v>0</v>
      </c>
      <c r="U72" s="34">
        <v>0</v>
      </c>
      <c r="V72" s="51">
        <v>0.26</v>
      </c>
      <c r="W72" s="34">
        <v>0</v>
      </c>
      <c r="X72" s="34">
        <v>0</v>
      </c>
      <c r="Y72" s="51">
        <v>0</v>
      </c>
      <c r="Z72" s="34">
        <v>0</v>
      </c>
      <c r="AA72" s="51">
        <v>0</v>
      </c>
      <c r="AB72" s="34">
        <v>0</v>
      </c>
      <c r="AC72" s="51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</row>
    <row r="73" spans="1:34" ht="72" customHeight="1" x14ac:dyDescent="0.25">
      <c r="A73" s="21" t="s">
        <v>160</v>
      </c>
      <c r="B73" s="22" t="s">
        <v>203</v>
      </c>
      <c r="C73" s="19" t="s">
        <v>204</v>
      </c>
      <c r="D73" s="34">
        <v>0</v>
      </c>
      <c r="E73" s="51">
        <v>0</v>
      </c>
      <c r="F73" s="34">
        <v>0</v>
      </c>
      <c r="G73" s="51">
        <v>0.15</v>
      </c>
      <c r="H73" s="34">
        <v>0</v>
      </c>
      <c r="I73" s="51">
        <v>0</v>
      </c>
      <c r="J73" s="33">
        <f t="shared" si="3"/>
        <v>0</v>
      </c>
      <c r="K73" s="34">
        <v>0</v>
      </c>
      <c r="L73" s="33">
        <f t="shared" si="4"/>
        <v>0</v>
      </c>
      <c r="M73" s="34">
        <v>0</v>
      </c>
      <c r="N73" s="36">
        <f t="shared" si="5"/>
        <v>0</v>
      </c>
      <c r="O73" s="51">
        <v>0</v>
      </c>
      <c r="P73" s="34">
        <v>0</v>
      </c>
      <c r="Q73" s="51">
        <v>0</v>
      </c>
      <c r="R73" s="34">
        <v>0</v>
      </c>
      <c r="S73" s="51">
        <v>0</v>
      </c>
      <c r="T73" s="51">
        <v>0</v>
      </c>
      <c r="U73" s="34">
        <v>0</v>
      </c>
      <c r="V73" s="51">
        <v>0</v>
      </c>
      <c r="W73" s="34">
        <v>0</v>
      </c>
      <c r="X73" s="34">
        <v>0</v>
      </c>
      <c r="Y73" s="51">
        <v>0</v>
      </c>
      <c r="Z73" s="34">
        <v>0</v>
      </c>
      <c r="AA73" s="51">
        <v>0</v>
      </c>
      <c r="AB73" s="34">
        <v>0</v>
      </c>
      <c r="AC73" s="51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</row>
    <row r="74" spans="1:34" ht="72" customHeight="1" x14ac:dyDescent="0.25">
      <c r="A74" s="21" t="s">
        <v>161</v>
      </c>
      <c r="B74" s="22" t="s">
        <v>205</v>
      </c>
      <c r="C74" s="19" t="s">
        <v>206</v>
      </c>
      <c r="D74" s="34">
        <v>0</v>
      </c>
      <c r="E74" s="51">
        <v>0</v>
      </c>
      <c r="F74" s="34">
        <v>0</v>
      </c>
      <c r="G74" s="51">
        <v>0.33</v>
      </c>
      <c r="H74" s="34">
        <v>0</v>
      </c>
      <c r="I74" s="51">
        <v>0</v>
      </c>
      <c r="J74" s="33">
        <f t="shared" si="3"/>
        <v>0</v>
      </c>
      <c r="K74" s="34">
        <v>0</v>
      </c>
      <c r="L74" s="33">
        <f t="shared" si="4"/>
        <v>0</v>
      </c>
      <c r="M74" s="34">
        <v>0</v>
      </c>
      <c r="N74" s="36">
        <f t="shared" si="5"/>
        <v>0</v>
      </c>
      <c r="O74" s="51">
        <v>0</v>
      </c>
      <c r="P74" s="34">
        <v>0</v>
      </c>
      <c r="Q74" s="51">
        <v>0</v>
      </c>
      <c r="R74" s="34">
        <v>0</v>
      </c>
      <c r="S74" s="51">
        <v>0</v>
      </c>
      <c r="T74" s="51">
        <v>0</v>
      </c>
      <c r="U74" s="34">
        <v>0</v>
      </c>
      <c r="V74" s="51">
        <v>0</v>
      </c>
      <c r="W74" s="34">
        <v>0</v>
      </c>
      <c r="X74" s="34">
        <v>0</v>
      </c>
      <c r="Y74" s="51">
        <v>0</v>
      </c>
      <c r="Z74" s="34">
        <v>0</v>
      </c>
      <c r="AA74" s="51">
        <v>0</v>
      </c>
      <c r="AB74" s="34">
        <v>0</v>
      </c>
      <c r="AC74" s="51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</row>
    <row r="75" spans="1:34" ht="68.25" customHeight="1" x14ac:dyDescent="0.25">
      <c r="A75" s="21" t="s">
        <v>162</v>
      </c>
      <c r="B75" s="22" t="s">
        <v>207</v>
      </c>
      <c r="C75" s="19" t="s">
        <v>208</v>
      </c>
      <c r="D75" s="34">
        <v>0</v>
      </c>
      <c r="E75" s="51">
        <v>0</v>
      </c>
      <c r="F75" s="34">
        <v>0</v>
      </c>
      <c r="G75" s="51">
        <v>0.42</v>
      </c>
      <c r="H75" s="34">
        <v>0</v>
      </c>
      <c r="I75" s="51">
        <v>0</v>
      </c>
      <c r="J75" s="33">
        <f t="shared" si="3"/>
        <v>0</v>
      </c>
      <c r="K75" s="34">
        <v>0</v>
      </c>
      <c r="L75" s="33">
        <f t="shared" si="4"/>
        <v>0</v>
      </c>
      <c r="M75" s="34">
        <v>0</v>
      </c>
      <c r="N75" s="36">
        <f t="shared" si="5"/>
        <v>0</v>
      </c>
      <c r="O75" s="51">
        <v>0</v>
      </c>
      <c r="P75" s="34">
        <v>0</v>
      </c>
      <c r="Q75" s="51">
        <v>0</v>
      </c>
      <c r="R75" s="34">
        <v>0</v>
      </c>
      <c r="S75" s="51">
        <v>0</v>
      </c>
      <c r="T75" s="51">
        <v>0</v>
      </c>
      <c r="U75" s="34">
        <v>0</v>
      </c>
      <c r="V75" s="51">
        <v>0</v>
      </c>
      <c r="W75" s="34">
        <v>0</v>
      </c>
      <c r="X75" s="34">
        <v>0</v>
      </c>
      <c r="Y75" s="51">
        <v>0</v>
      </c>
      <c r="Z75" s="34">
        <v>0</v>
      </c>
      <c r="AA75" s="51">
        <v>0</v>
      </c>
      <c r="AB75" s="34">
        <v>0</v>
      </c>
      <c r="AC75" s="51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</row>
    <row r="76" spans="1:34" ht="67.5" customHeight="1" x14ac:dyDescent="0.25">
      <c r="A76" s="21" t="s">
        <v>163</v>
      </c>
      <c r="B76" s="22" t="s">
        <v>209</v>
      </c>
      <c r="C76" s="19" t="s">
        <v>210</v>
      </c>
      <c r="D76" s="34">
        <v>0</v>
      </c>
      <c r="E76" s="51">
        <v>0</v>
      </c>
      <c r="F76" s="34">
        <v>0</v>
      </c>
      <c r="G76" s="51">
        <v>0.21</v>
      </c>
      <c r="H76" s="34">
        <v>0</v>
      </c>
      <c r="I76" s="51">
        <v>0</v>
      </c>
      <c r="J76" s="33">
        <f t="shared" si="3"/>
        <v>0</v>
      </c>
      <c r="K76" s="34">
        <v>0</v>
      </c>
      <c r="L76" s="33">
        <f t="shared" si="4"/>
        <v>0</v>
      </c>
      <c r="M76" s="34">
        <v>0</v>
      </c>
      <c r="N76" s="36">
        <f t="shared" si="5"/>
        <v>0</v>
      </c>
      <c r="O76" s="51">
        <v>0</v>
      </c>
      <c r="P76" s="34">
        <v>0</v>
      </c>
      <c r="Q76" s="51">
        <v>0</v>
      </c>
      <c r="R76" s="34">
        <v>0</v>
      </c>
      <c r="S76" s="51">
        <v>0</v>
      </c>
      <c r="T76" s="51">
        <v>0</v>
      </c>
      <c r="U76" s="34">
        <v>0</v>
      </c>
      <c r="V76" s="51">
        <v>0</v>
      </c>
      <c r="W76" s="34">
        <v>0</v>
      </c>
      <c r="X76" s="34">
        <v>0</v>
      </c>
      <c r="Y76" s="51">
        <v>0</v>
      </c>
      <c r="Z76" s="34">
        <v>0</v>
      </c>
      <c r="AA76" s="51">
        <v>0</v>
      </c>
      <c r="AB76" s="34">
        <v>0</v>
      </c>
      <c r="AC76" s="51">
        <v>0</v>
      </c>
      <c r="AD76" s="34">
        <v>0</v>
      </c>
      <c r="AE76" s="34">
        <v>0</v>
      </c>
      <c r="AF76" s="34">
        <v>0</v>
      </c>
      <c r="AG76" s="34">
        <v>0</v>
      </c>
      <c r="AH76" s="34">
        <v>0</v>
      </c>
    </row>
    <row r="77" spans="1:34" ht="66.75" customHeight="1" x14ac:dyDescent="0.25">
      <c r="A77" s="21" t="s">
        <v>164</v>
      </c>
      <c r="B77" s="22" t="s">
        <v>211</v>
      </c>
      <c r="C77" s="19" t="s">
        <v>212</v>
      </c>
      <c r="D77" s="34">
        <v>0</v>
      </c>
      <c r="E77" s="51">
        <v>0</v>
      </c>
      <c r="F77" s="34">
        <v>0</v>
      </c>
      <c r="G77" s="51">
        <v>0.31</v>
      </c>
      <c r="H77" s="34">
        <v>0</v>
      </c>
      <c r="I77" s="51">
        <v>0</v>
      </c>
      <c r="J77" s="33">
        <f t="shared" si="3"/>
        <v>0</v>
      </c>
      <c r="K77" s="34">
        <v>0</v>
      </c>
      <c r="L77" s="33">
        <f t="shared" si="4"/>
        <v>0.31</v>
      </c>
      <c r="M77" s="34">
        <v>0</v>
      </c>
      <c r="N77" s="36">
        <f t="shared" si="5"/>
        <v>0</v>
      </c>
      <c r="O77" s="51">
        <v>0</v>
      </c>
      <c r="P77" s="34">
        <v>0</v>
      </c>
      <c r="Q77" s="51">
        <v>0</v>
      </c>
      <c r="R77" s="34">
        <v>0</v>
      </c>
      <c r="S77" s="51">
        <v>0</v>
      </c>
      <c r="T77" s="51">
        <v>0</v>
      </c>
      <c r="U77" s="34">
        <v>0</v>
      </c>
      <c r="V77" s="51">
        <v>0.31</v>
      </c>
      <c r="W77" s="34">
        <v>0</v>
      </c>
      <c r="X77" s="34">
        <v>0</v>
      </c>
      <c r="Y77" s="51">
        <v>0</v>
      </c>
      <c r="Z77" s="34">
        <v>0</v>
      </c>
      <c r="AA77" s="51">
        <v>0</v>
      </c>
      <c r="AB77" s="34">
        <v>0</v>
      </c>
      <c r="AC77" s="51">
        <v>0</v>
      </c>
      <c r="AD77" s="34">
        <v>0</v>
      </c>
      <c r="AE77" s="34">
        <v>0</v>
      </c>
      <c r="AF77" s="34">
        <v>0</v>
      </c>
      <c r="AG77" s="34">
        <v>0</v>
      </c>
      <c r="AH77" s="34">
        <v>0</v>
      </c>
    </row>
    <row r="78" spans="1:34" ht="57.75" customHeight="1" x14ac:dyDescent="0.25">
      <c r="A78" s="21" t="s">
        <v>165</v>
      </c>
      <c r="B78" s="22" t="s">
        <v>213</v>
      </c>
      <c r="C78" s="19" t="s">
        <v>214</v>
      </c>
      <c r="D78" s="34">
        <v>0</v>
      </c>
      <c r="E78" s="51">
        <v>0.4</v>
      </c>
      <c r="F78" s="34">
        <v>0</v>
      </c>
      <c r="G78" s="51">
        <v>0</v>
      </c>
      <c r="H78" s="34">
        <v>0</v>
      </c>
      <c r="I78" s="51">
        <v>0</v>
      </c>
      <c r="J78" s="33">
        <f t="shared" si="3"/>
        <v>0</v>
      </c>
      <c r="K78" s="34">
        <v>0</v>
      </c>
      <c r="L78" s="33">
        <f t="shared" si="4"/>
        <v>0</v>
      </c>
      <c r="M78" s="34">
        <v>0</v>
      </c>
      <c r="N78" s="36">
        <f t="shared" si="5"/>
        <v>0</v>
      </c>
      <c r="O78" s="51">
        <v>0</v>
      </c>
      <c r="P78" s="34">
        <v>0</v>
      </c>
      <c r="Q78" s="51">
        <v>0</v>
      </c>
      <c r="R78" s="34">
        <v>0</v>
      </c>
      <c r="S78" s="51">
        <v>0</v>
      </c>
      <c r="T78" s="51">
        <v>0</v>
      </c>
      <c r="U78" s="34">
        <v>0</v>
      </c>
      <c r="V78" s="51">
        <v>0</v>
      </c>
      <c r="W78" s="34">
        <v>0</v>
      </c>
      <c r="X78" s="34">
        <v>0</v>
      </c>
      <c r="Y78" s="51">
        <v>0</v>
      </c>
      <c r="Z78" s="34">
        <v>0</v>
      </c>
      <c r="AA78" s="51">
        <v>0</v>
      </c>
      <c r="AB78" s="34">
        <v>0</v>
      </c>
      <c r="AC78" s="51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</row>
    <row r="79" spans="1:34" ht="57.75" customHeight="1" x14ac:dyDescent="0.25">
      <c r="A79" s="21" t="s">
        <v>171</v>
      </c>
      <c r="B79" s="22" t="s">
        <v>215</v>
      </c>
      <c r="C79" s="19" t="s">
        <v>216</v>
      </c>
      <c r="D79" s="34">
        <v>0</v>
      </c>
      <c r="E79" s="51">
        <v>0.25</v>
      </c>
      <c r="F79" s="34">
        <v>0</v>
      </c>
      <c r="G79" s="51">
        <v>0</v>
      </c>
      <c r="H79" s="34">
        <v>0</v>
      </c>
      <c r="I79" s="51">
        <v>0</v>
      </c>
      <c r="J79" s="33">
        <f t="shared" si="3"/>
        <v>0</v>
      </c>
      <c r="K79" s="34">
        <v>0</v>
      </c>
      <c r="L79" s="33">
        <f t="shared" si="4"/>
        <v>0</v>
      </c>
      <c r="M79" s="34">
        <v>0</v>
      </c>
      <c r="N79" s="36">
        <f t="shared" si="5"/>
        <v>0</v>
      </c>
      <c r="O79" s="51">
        <v>0</v>
      </c>
      <c r="P79" s="34">
        <v>0</v>
      </c>
      <c r="Q79" s="51">
        <v>0</v>
      </c>
      <c r="R79" s="34">
        <v>0</v>
      </c>
      <c r="S79" s="51">
        <v>0</v>
      </c>
      <c r="T79" s="51">
        <v>0</v>
      </c>
      <c r="U79" s="34">
        <v>0</v>
      </c>
      <c r="V79" s="51">
        <v>0</v>
      </c>
      <c r="W79" s="34">
        <v>0</v>
      </c>
      <c r="X79" s="34">
        <v>0</v>
      </c>
      <c r="Y79" s="51">
        <v>0</v>
      </c>
      <c r="Z79" s="34">
        <v>0</v>
      </c>
      <c r="AA79" s="51">
        <v>0</v>
      </c>
      <c r="AB79" s="34">
        <v>0</v>
      </c>
      <c r="AC79" s="51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</row>
    <row r="80" spans="1:34" ht="57.75" customHeight="1" x14ac:dyDescent="0.25">
      <c r="A80" s="21" t="s">
        <v>172</v>
      </c>
      <c r="B80" s="22" t="s">
        <v>217</v>
      </c>
      <c r="C80" s="19" t="s">
        <v>218</v>
      </c>
      <c r="D80" s="34">
        <v>0</v>
      </c>
      <c r="E80" s="51">
        <v>0.4</v>
      </c>
      <c r="F80" s="34">
        <v>0</v>
      </c>
      <c r="G80" s="51">
        <v>0</v>
      </c>
      <c r="H80" s="34">
        <v>0</v>
      </c>
      <c r="I80" s="51">
        <v>0</v>
      </c>
      <c r="J80" s="33">
        <f t="shared" si="3"/>
        <v>0.4</v>
      </c>
      <c r="K80" s="34">
        <v>0</v>
      </c>
      <c r="L80" s="33">
        <f t="shared" si="4"/>
        <v>0</v>
      </c>
      <c r="M80" s="34">
        <v>0</v>
      </c>
      <c r="N80" s="36">
        <f t="shared" si="5"/>
        <v>0</v>
      </c>
      <c r="O80" s="51">
        <v>0</v>
      </c>
      <c r="P80" s="34">
        <v>0</v>
      </c>
      <c r="Q80" s="51">
        <v>0</v>
      </c>
      <c r="R80" s="34">
        <v>0</v>
      </c>
      <c r="S80" s="51">
        <v>0</v>
      </c>
      <c r="T80" s="51">
        <v>0.4</v>
      </c>
      <c r="U80" s="34">
        <v>0</v>
      </c>
      <c r="V80" s="51">
        <v>0</v>
      </c>
      <c r="W80" s="34">
        <v>0</v>
      </c>
      <c r="X80" s="34">
        <v>0</v>
      </c>
      <c r="Y80" s="51">
        <v>0</v>
      </c>
      <c r="Z80" s="34">
        <v>0</v>
      </c>
      <c r="AA80" s="51">
        <v>0</v>
      </c>
      <c r="AB80" s="34">
        <v>0</v>
      </c>
      <c r="AC80" s="51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</row>
    <row r="81" spans="1:34" ht="57.75" customHeight="1" x14ac:dyDescent="0.25">
      <c r="A81" s="21" t="s">
        <v>223</v>
      </c>
      <c r="B81" s="22" t="s">
        <v>219</v>
      </c>
      <c r="C81" s="19" t="s">
        <v>220</v>
      </c>
      <c r="D81" s="34">
        <v>0</v>
      </c>
      <c r="E81" s="51">
        <v>0.4</v>
      </c>
      <c r="F81" s="34">
        <v>0</v>
      </c>
      <c r="G81" s="51">
        <v>0</v>
      </c>
      <c r="H81" s="34">
        <v>0</v>
      </c>
      <c r="I81" s="51">
        <v>0</v>
      </c>
      <c r="J81" s="33">
        <f t="shared" ref="J81:J82" si="90">O81+T81+Y81+AD81</f>
        <v>0</v>
      </c>
      <c r="K81" s="34">
        <v>0</v>
      </c>
      <c r="L81" s="33">
        <f t="shared" ref="L81:L82" si="91">Q81+V81+AA81+AF81</f>
        <v>0</v>
      </c>
      <c r="M81" s="34">
        <v>0</v>
      </c>
      <c r="N81" s="36">
        <f t="shared" ref="N81:N82" si="92">S81+X81+AC81+AH81</f>
        <v>0</v>
      </c>
      <c r="O81" s="51">
        <v>0</v>
      </c>
      <c r="P81" s="34">
        <v>0</v>
      </c>
      <c r="Q81" s="51">
        <v>0</v>
      </c>
      <c r="R81" s="34">
        <v>0</v>
      </c>
      <c r="S81" s="51">
        <v>0</v>
      </c>
      <c r="T81" s="51">
        <v>0</v>
      </c>
      <c r="U81" s="34">
        <v>0</v>
      </c>
      <c r="V81" s="51">
        <v>0</v>
      </c>
      <c r="W81" s="34">
        <v>0</v>
      </c>
      <c r="X81" s="34">
        <v>0</v>
      </c>
      <c r="Y81" s="51">
        <v>0</v>
      </c>
      <c r="Z81" s="34">
        <v>0</v>
      </c>
      <c r="AA81" s="51">
        <v>0</v>
      </c>
      <c r="AB81" s="34">
        <v>0</v>
      </c>
      <c r="AC81" s="51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</row>
    <row r="82" spans="1:34" ht="57.75" customHeight="1" x14ac:dyDescent="0.25">
      <c r="A82" s="21" t="s">
        <v>224</v>
      </c>
      <c r="B82" s="22" t="s">
        <v>221</v>
      </c>
      <c r="C82" s="19" t="s">
        <v>222</v>
      </c>
      <c r="D82" s="34">
        <v>0</v>
      </c>
      <c r="E82" s="51">
        <v>0.4</v>
      </c>
      <c r="F82" s="34">
        <v>0</v>
      </c>
      <c r="G82" s="51">
        <v>0</v>
      </c>
      <c r="H82" s="34">
        <v>0</v>
      </c>
      <c r="I82" s="51">
        <v>0</v>
      </c>
      <c r="J82" s="33">
        <f t="shared" si="90"/>
        <v>0</v>
      </c>
      <c r="K82" s="34">
        <v>0</v>
      </c>
      <c r="L82" s="33">
        <f t="shared" si="91"/>
        <v>0</v>
      </c>
      <c r="M82" s="34">
        <v>0</v>
      </c>
      <c r="N82" s="36">
        <f t="shared" si="92"/>
        <v>0</v>
      </c>
      <c r="O82" s="51">
        <v>0</v>
      </c>
      <c r="P82" s="34">
        <v>0</v>
      </c>
      <c r="Q82" s="51">
        <v>0</v>
      </c>
      <c r="R82" s="34">
        <v>0</v>
      </c>
      <c r="S82" s="51">
        <v>0</v>
      </c>
      <c r="T82" s="51">
        <v>0</v>
      </c>
      <c r="U82" s="34">
        <v>0</v>
      </c>
      <c r="V82" s="51">
        <v>0</v>
      </c>
      <c r="W82" s="34">
        <v>0</v>
      </c>
      <c r="X82" s="34">
        <v>0</v>
      </c>
      <c r="Y82" s="51">
        <v>0</v>
      </c>
      <c r="Z82" s="34">
        <v>0</v>
      </c>
      <c r="AA82" s="51">
        <v>0</v>
      </c>
      <c r="AB82" s="34">
        <v>0</v>
      </c>
      <c r="AC82" s="51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</row>
    <row r="83" spans="1:34" x14ac:dyDescent="0.25">
      <c r="A83" s="21" t="s">
        <v>17</v>
      </c>
      <c r="B83" s="22" t="s">
        <v>17</v>
      </c>
      <c r="C83" s="19"/>
      <c r="D83" s="34"/>
      <c r="E83" s="51"/>
      <c r="F83" s="34"/>
      <c r="G83" s="51"/>
      <c r="H83" s="34"/>
      <c r="I83" s="52"/>
      <c r="J83" s="33">
        <f t="shared" si="3"/>
        <v>0</v>
      </c>
      <c r="K83" s="34"/>
      <c r="L83" s="33">
        <f t="shared" si="4"/>
        <v>0</v>
      </c>
      <c r="M83" s="34"/>
      <c r="N83" s="36">
        <f t="shared" si="5"/>
        <v>0</v>
      </c>
      <c r="O83" s="51"/>
      <c r="P83" s="34"/>
      <c r="Q83" s="51"/>
      <c r="R83" s="34"/>
      <c r="S83" s="52"/>
      <c r="T83" s="51"/>
      <c r="U83" s="34"/>
      <c r="V83" s="51"/>
      <c r="W83" s="34"/>
      <c r="X83" s="37"/>
      <c r="Y83" s="51"/>
      <c r="Z83" s="34"/>
      <c r="AA83" s="51"/>
      <c r="AB83" s="34"/>
      <c r="AC83" s="52"/>
      <c r="AD83" s="34"/>
      <c r="AE83" s="34"/>
      <c r="AF83" s="34"/>
      <c r="AG83" s="34"/>
      <c r="AH83" s="37"/>
    </row>
    <row r="84" spans="1:34" ht="38.25" x14ac:dyDescent="0.25">
      <c r="A84" s="23" t="s">
        <v>18</v>
      </c>
      <c r="B84" s="24" t="s">
        <v>69</v>
      </c>
      <c r="C84" s="17" t="s">
        <v>15</v>
      </c>
      <c r="D84" s="33">
        <f>D85+D90+D95+D113</f>
        <v>0</v>
      </c>
      <c r="E84" s="50">
        <f>E85+E90+E95+E113</f>
        <v>0</v>
      </c>
      <c r="F84" s="33">
        <f t="shared" ref="F84:AH84" si="93">F85+F90+F95+F113</f>
        <v>0</v>
      </c>
      <c r="G84" s="50">
        <f t="shared" si="93"/>
        <v>0</v>
      </c>
      <c r="H84" s="33">
        <f t="shared" si="93"/>
        <v>0</v>
      </c>
      <c r="I84" s="61">
        <f t="shared" si="93"/>
        <v>267</v>
      </c>
      <c r="J84" s="33">
        <f t="shared" si="3"/>
        <v>0</v>
      </c>
      <c r="K84" s="33">
        <f t="shared" si="93"/>
        <v>0</v>
      </c>
      <c r="L84" s="33">
        <f t="shared" si="4"/>
        <v>0</v>
      </c>
      <c r="M84" s="33">
        <f t="shared" si="93"/>
        <v>0</v>
      </c>
      <c r="N84" s="36">
        <f t="shared" si="5"/>
        <v>178</v>
      </c>
      <c r="O84" s="50">
        <f t="shared" si="93"/>
        <v>0</v>
      </c>
      <c r="P84" s="33">
        <f t="shared" si="93"/>
        <v>0</v>
      </c>
      <c r="Q84" s="50">
        <f t="shared" si="93"/>
        <v>0</v>
      </c>
      <c r="R84" s="33">
        <f t="shared" si="93"/>
        <v>0</v>
      </c>
      <c r="S84" s="50">
        <f t="shared" si="93"/>
        <v>47</v>
      </c>
      <c r="T84" s="50">
        <f t="shared" si="93"/>
        <v>0</v>
      </c>
      <c r="U84" s="33">
        <f t="shared" si="93"/>
        <v>0</v>
      </c>
      <c r="V84" s="50">
        <f t="shared" si="93"/>
        <v>0</v>
      </c>
      <c r="W84" s="33">
        <f t="shared" si="93"/>
        <v>0</v>
      </c>
      <c r="X84" s="33">
        <f t="shared" si="93"/>
        <v>131</v>
      </c>
      <c r="Y84" s="50">
        <f t="shared" si="93"/>
        <v>0</v>
      </c>
      <c r="Z84" s="33">
        <f t="shared" si="93"/>
        <v>0</v>
      </c>
      <c r="AA84" s="50">
        <f t="shared" si="93"/>
        <v>0</v>
      </c>
      <c r="AB84" s="33">
        <f t="shared" si="93"/>
        <v>0</v>
      </c>
      <c r="AC84" s="50">
        <f t="shared" si="93"/>
        <v>0</v>
      </c>
      <c r="AD84" s="33">
        <f t="shared" si="93"/>
        <v>0</v>
      </c>
      <c r="AE84" s="33">
        <f t="shared" si="93"/>
        <v>0</v>
      </c>
      <c r="AF84" s="33">
        <f t="shared" si="93"/>
        <v>0</v>
      </c>
      <c r="AG84" s="33">
        <f t="shared" si="93"/>
        <v>0</v>
      </c>
      <c r="AH84" s="33">
        <f t="shared" si="93"/>
        <v>0</v>
      </c>
    </row>
    <row r="85" spans="1:34" ht="63.75" x14ac:dyDescent="0.25">
      <c r="A85" s="21" t="s">
        <v>70</v>
      </c>
      <c r="B85" s="22" t="s">
        <v>71</v>
      </c>
      <c r="C85" s="19" t="s">
        <v>15</v>
      </c>
      <c r="D85" s="34">
        <f t="shared" ref="D85:AH85" si="94">D86+D88</f>
        <v>0</v>
      </c>
      <c r="E85" s="51">
        <f t="shared" si="94"/>
        <v>0</v>
      </c>
      <c r="F85" s="34">
        <f t="shared" si="94"/>
        <v>0</v>
      </c>
      <c r="G85" s="51">
        <f t="shared" si="94"/>
        <v>0</v>
      </c>
      <c r="H85" s="34">
        <f t="shared" si="94"/>
        <v>0</v>
      </c>
      <c r="I85" s="52">
        <f t="shared" si="94"/>
        <v>0</v>
      </c>
      <c r="J85" s="33">
        <f t="shared" si="3"/>
        <v>0</v>
      </c>
      <c r="K85" s="34">
        <f t="shared" si="94"/>
        <v>0</v>
      </c>
      <c r="L85" s="33">
        <f t="shared" si="4"/>
        <v>0</v>
      </c>
      <c r="M85" s="34">
        <f t="shared" si="94"/>
        <v>0</v>
      </c>
      <c r="N85" s="36">
        <f t="shared" si="5"/>
        <v>0</v>
      </c>
      <c r="O85" s="51">
        <f t="shared" si="94"/>
        <v>0</v>
      </c>
      <c r="P85" s="34">
        <f t="shared" si="94"/>
        <v>0</v>
      </c>
      <c r="Q85" s="51">
        <f t="shared" si="94"/>
        <v>0</v>
      </c>
      <c r="R85" s="34">
        <f t="shared" si="94"/>
        <v>0</v>
      </c>
      <c r="S85" s="52">
        <f t="shared" si="94"/>
        <v>0</v>
      </c>
      <c r="T85" s="51">
        <f t="shared" si="94"/>
        <v>0</v>
      </c>
      <c r="U85" s="34">
        <f t="shared" si="94"/>
        <v>0</v>
      </c>
      <c r="V85" s="51">
        <f t="shared" si="94"/>
        <v>0</v>
      </c>
      <c r="W85" s="34">
        <f t="shared" si="94"/>
        <v>0</v>
      </c>
      <c r="X85" s="37">
        <f t="shared" si="94"/>
        <v>0</v>
      </c>
      <c r="Y85" s="51">
        <f t="shared" si="94"/>
        <v>0</v>
      </c>
      <c r="Z85" s="34">
        <f t="shared" si="94"/>
        <v>0</v>
      </c>
      <c r="AA85" s="51">
        <f t="shared" si="94"/>
        <v>0</v>
      </c>
      <c r="AB85" s="34">
        <f t="shared" si="94"/>
        <v>0</v>
      </c>
      <c r="AC85" s="52">
        <f t="shared" si="94"/>
        <v>0</v>
      </c>
      <c r="AD85" s="34">
        <f t="shared" si="94"/>
        <v>0</v>
      </c>
      <c r="AE85" s="34">
        <f t="shared" si="94"/>
        <v>0</v>
      </c>
      <c r="AF85" s="34">
        <f t="shared" si="94"/>
        <v>0</v>
      </c>
      <c r="AG85" s="34">
        <f t="shared" si="94"/>
        <v>0</v>
      </c>
      <c r="AH85" s="37">
        <f t="shared" si="94"/>
        <v>0</v>
      </c>
    </row>
    <row r="86" spans="1:34" ht="38.25" x14ac:dyDescent="0.25">
      <c r="A86" s="21" t="s">
        <v>72</v>
      </c>
      <c r="B86" s="22" t="s">
        <v>73</v>
      </c>
      <c r="C86" s="19" t="s">
        <v>15</v>
      </c>
      <c r="D86" s="34">
        <f t="shared" ref="D86:AH86" si="95">SUM(D87:D87)</f>
        <v>0</v>
      </c>
      <c r="E86" s="51">
        <f t="shared" si="95"/>
        <v>0</v>
      </c>
      <c r="F86" s="34">
        <f t="shared" si="95"/>
        <v>0</v>
      </c>
      <c r="G86" s="51">
        <f t="shared" si="95"/>
        <v>0</v>
      </c>
      <c r="H86" s="34">
        <f t="shared" si="95"/>
        <v>0</v>
      </c>
      <c r="I86" s="52">
        <f t="shared" si="95"/>
        <v>0</v>
      </c>
      <c r="J86" s="33">
        <f t="shared" si="3"/>
        <v>0</v>
      </c>
      <c r="K86" s="34">
        <f t="shared" si="95"/>
        <v>0</v>
      </c>
      <c r="L86" s="33">
        <f t="shared" si="4"/>
        <v>0</v>
      </c>
      <c r="M86" s="34">
        <f t="shared" si="95"/>
        <v>0</v>
      </c>
      <c r="N86" s="36">
        <f t="shared" si="5"/>
        <v>0</v>
      </c>
      <c r="O86" s="51">
        <f t="shared" si="95"/>
        <v>0</v>
      </c>
      <c r="P86" s="34">
        <f t="shared" si="95"/>
        <v>0</v>
      </c>
      <c r="Q86" s="51">
        <f t="shared" si="95"/>
        <v>0</v>
      </c>
      <c r="R86" s="34">
        <f t="shared" si="95"/>
        <v>0</v>
      </c>
      <c r="S86" s="52">
        <f t="shared" si="95"/>
        <v>0</v>
      </c>
      <c r="T86" s="51">
        <f t="shared" si="95"/>
        <v>0</v>
      </c>
      <c r="U86" s="34">
        <f t="shared" si="95"/>
        <v>0</v>
      </c>
      <c r="V86" s="51">
        <f t="shared" si="95"/>
        <v>0</v>
      </c>
      <c r="W86" s="34">
        <f t="shared" si="95"/>
        <v>0</v>
      </c>
      <c r="X86" s="37">
        <f t="shared" si="95"/>
        <v>0</v>
      </c>
      <c r="Y86" s="51">
        <f t="shared" si="95"/>
        <v>0</v>
      </c>
      <c r="Z86" s="34">
        <f t="shared" si="95"/>
        <v>0</v>
      </c>
      <c r="AA86" s="51">
        <f t="shared" si="95"/>
        <v>0</v>
      </c>
      <c r="AB86" s="34">
        <f t="shared" si="95"/>
        <v>0</v>
      </c>
      <c r="AC86" s="52">
        <f t="shared" si="95"/>
        <v>0</v>
      </c>
      <c r="AD86" s="34">
        <f t="shared" si="95"/>
        <v>0</v>
      </c>
      <c r="AE86" s="34">
        <f t="shared" si="95"/>
        <v>0</v>
      </c>
      <c r="AF86" s="34">
        <f t="shared" si="95"/>
        <v>0</v>
      </c>
      <c r="AG86" s="34">
        <f t="shared" si="95"/>
        <v>0</v>
      </c>
      <c r="AH86" s="37">
        <f t="shared" si="95"/>
        <v>0</v>
      </c>
    </row>
    <row r="87" spans="1:34" x14ac:dyDescent="0.25">
      <c r="A87" s="21" t="s">
        <v>17</v>
      </c>
      <c r="B87" s="22" t="s">
        <v>17</v>
      </c>
      <c r="C87" s="19"/>
      <c r="D87" s="34"/>
      <c r="E87" s="51"/>
      <c r="F87" s="34"/>
      <c r="G87" s="51"/>
      <c r="H87" s="34"/>
      <c r="I87" s="52"/>
      <c r="J87" s="33">
        <f t="shared" si="3"/>
        <v>0</v>
      </c>
      <c r="K87" s="34"/>
      <c r="L87" s="33">
        <f t="shared" si="4"/>
        <v>0</v>
      </c>
      <c r="M87" s="34"/>
      <c r="N87" s="36">
        <f t="shared" si="5"/>
        <v>0</v>
      </c>
      <c r="O87" s="51"/>
      <c r="P87" s="34"/>
      <c r="Q87" s="51"/>
      <c r="R87" s="34"/>
      <c r="S87" s="52"/>
      <c r="T87" s="51"/>
      <c r="U87" s="34"/>
      <c r="V87" s="51"/>
      <c r="W87" s="34"/>
      <c r="X87" s="37"/>
      <c r="Y87" s="51"/>
      <c r="Z87" s="34"/>
      <c r="AA87" s="51"/>
      <c r="AB87" s="34"/>
      <c r="AC87" s="52"/>
      <c r="AD87" s="34"/>
      <c r="AE87" s="34"/>
      <c r="AF87" s="34"/>
      <c r="AG87" s="34"/>
      <c r="AH87" s="37"/>
    </row>
    <row r="88" spans="1:34" ht="63.75" x14ac:dyDescent="0.25">
      <c r="A88" s="21" t="s">
        <v>74</v>
      </c>
      <c r="B88" s="22" t="s">
        <v>75</v>
      </c>
      <c r="C88" s="19" t="s">
        <v>15</v>
      </c>
      <c r="D88" s="34">
        <f t="shared" ref="D88:AH88" si="96">SUM(D89:D89)</f>
        <v>0</v>
      </c>
      <c r="E88" s="51">
        <f t="shared" si="96"/>
        <v>0</v>
      </c>
      <c r="F88" s="34">
        <f t="shared" si="96"/>
        <v>0</v>
      </c>
      <c r="G88" s="51">
        <f t="shared" si="96"/>
        <v>0</v>
      </c>
      <c r="H88" s="34">
        <f t="shared" si="96"/>
        <v>0</v>
      </c>
      <c r="I88" s="52">
        <f t="shared" si="96"/>
        <v>0</v>
      </c>
      <c r="J88" s="33">
        <f t="shared" si="3"/>
        <v>0</v>
      </c>
      <c r="K88" s="34">
        <f t="shared" si="96"/>
        <v>0</v>
      </c>
      <c r="L88" s="33">
        <f t="shared" si="4"/>
        <v>0</v>
      </c>
      <c r="M88" s="34">
        <f t="shared" si="96"/>
        <v>0</v>
      </c>
      <c r="N88" s="36">
        <f t="shared" si="5"/>
        <v>0</v>
      </c>
      <c r="O88" s="51">
        <f t="shared" si="96"/>
        <v>0</v>
      </c>
      <c r="P88" s="34">
        <f t="shared" si="96"/>
        <v>0</v>
      </c>
      <c r="Q88" s="51">
        <f t="shared" si="96"/>
        <v>0</v>
      </c>
      <c r="R88" s="34">
        <f t="shared" si="96"/>
        <v>0</v>
      </c>
      <c r="S88" s="52">
        <f t="shared" si="96"/>
        <v>0</v>
      </c>
      <c r="T88" s="51">
        <f t="shared" si="96"/>
        <v>0</v>
      </c>
      <c r="U88" s="34">
        <f t="shared" si="96"/>
        <v>0</v>
      </c>
      <c r="V88" s="51">
        <f t="shared" si="96"/>
        <v>0</v>
      </c>
      <c r="W88" s="34">
        <f t="shared" si="96"/>
        <v>0</v>
      </c>
      <c r="X88" s="37">
        <f t="shared" si="96"/>
        <v>0</v>
      </c>
      <c r="Y88" s="51">
        <f t="shared" si="96"/>
        <v>0</v>
      </c>
      <c r="Z88" s="34">
        <f t="shared" si="96"/>
        <v>0</v>
      </c>
      <c r="AA88" s="51">
        <f t="shared" si="96"/>
        <v>0</v>
      </c>
      <c r="AB88" s="34">
        <f t="shared" si="96"/>
        <v>0</v>
      </c>
      <c r="AC88" s="52">
        <f t="shared" si="96"/>
        <v>0</v>
      </c>
      <c r="AD88" s="34">
        <f t="shared" si="96"/>
        <v>0</v>
      </c>
      <c r="AE88" s="34">
        <f t="shared" si="96"/>
        <v>0</v>
      </c>
      <c r="AF88" s="34">
        <f t="shared" si="96"/>
        <v>0</v>
      </c>
      <c r="AG88" s="34">
        <f t="shared" si="96"/>
        <v>0</v>
      </c>
      <c r="AH88" s="37">
        <f t="shared" si="96"/>
        <v>0</v>
      </c>
    </row>
    <row r="89" spans="1:34" x14ac:dyDescent="0.25">
      <c r="A89" s="21" t="s">
        <v>17</v>
      </c>
      <c r="B89" s="22" t="s">
        <v>17</v>
      </c>
      <c r="C89" s="19"/>
      <c r="D89" s="34"/>
      <c r="E89" s="51"/>
      <c r="F89" s="34"/>
      <c r="G89" s="51"/>
      <c r="H89" s="34"/>
      <c r="I89" s="52"/>
      <c r="J89" s="33">
        <f t="shared" si="3"/>
        <v>0</v>
      </c>
      <c r="K89" s="34"/>
      <c r="L89" s="33">
        <f t="shared" si="4"/>
        <v>0</v>
      </c>
      <c r="M89" s="34"/>
      <c r="N89" s="36">
        <f t="shared" si="5"/>
        <v>0</v>
      </c>
      <c r="O89" s="51"/>
      <c r="P89" s="34"/>
      <c r="Q89" s="51"/>
      <c r="R89" s="34"/>
      <c r="S89" s="52"/>
      <c r="T89" s="51"/>
      <c r="U89" s="34"/>
      <c r="V89" s="51"/>
      <c r="W89" s="34"/>
      <c r="X89" s="37"/>
      <c r="Y89" s="51"/>
      <c r="Z89" s="34"/>
      <c r="AA89" s="51"/>
      <c r="AB89" s="34"/>
      <c r="AC89" s="52"/>
      <c r="AD89" s="34"/>
      <c r="AE89" s="34"/>
      <c r="AF89" s="34"/>
      <c r="AG89" s="34"/>
      <c r="AH89" s="37"/>
    </row>
    <row r="90" spans="1:34" ht="51" x14ac:dyDescent="0.25">
      <c r="A90" s="21" t="s">
        <v>76</v>
      </c>
      <c r="B90" s="22" t="s">
        <v>77</v>
      </c>
      <c r="C90" s="19" t="s">
        <v>15</v>
      </c>
      <c r="D90" s="34">
        <f>D91+D93</f>
        <v>0</v>
      </c>
      <c r="E90" s="51">
        <f>E91+E93</f>
        <v>0</v>
      </c>
      <c r="F90" s="34">
        <f>F91+F93</f>
        <v>0</v>
      </c>
      <c r="G90" s="51">
        <v>0</v>
      </c>
      <c r="H90" s="34">
        <f t="shared" ref="H90:AH90" si="97">H91+H93</f>
        <v>0</v>
      </c>
      <c r="I90" s="52">
        <f t="shared" si="97"/>
        <v>0</v>
      </c>
      <c r="J90" s="33">
        <f t="shared" si="3"/>
        <v>0</v>
      </c>
      <c r="K90" s="34">
        <f t="shared" si="97"/>
        <v>0</v>
      </c>
      <c r="L90" s="33">
        <f t="shared" si="4"/>
        <v>0</v>
      </c>
      <c r="M90" s="34">
        <f t="shared" si="97"/>
        <v>0</v>
      </c>
      <c r="N90" s="36">
        <f t="shared" si="5"/>
        <v>0</v>
      </c>
      <c r="O90" s="51">
        <f t="shared" si="97"/>
        <v>0</v>
      </c>
      <c r="P90" s="34">
        <f t="shared" si="97"/>
        <v>0</v>
      </c>
      <c r="Q90" s="51">
        <f t="shared" si="97"/>
        <v>0</v>
      </c>
      <c r="R90" s="34">
        <f t="shared" si="97"/>
        <v>0</v>
      </c>
      <c r="S90" s="52">
        <f t="shared" si="97"/>
        <v>0</v>
      </c>
      <c r="T90" s="51">
        <f t="shared" si="97"/>
        <v>0</v>
      </c>
      <c r="U90" s="34">
        <f t="shared" si="97"/>
        <v>0</v>
      </c>
      <c r="V90" s="51">
        <f t="shared" si="97"/>
        <v>0</v>
      </c>
      <c r="W90" s="34">
        <f t="shared" si="97"/>
        <v>0</v>
      </c>
      <c r="X90" s="37">
        <f t="shared" si="97"/>
        <v>0</v>
      </c>
      <c r="Y90" s="51">
        <f t="shared" si="97"/>
        <v>0</v>
      </c>
      <c r="Z90" s="34">
        <f t="shared" si="97"/>
        <v>0</v>
      </c>
      <c r="AA90" s="51">
        <f t="shared" si="97"/>
        <v>0</v>
      </c>
      <c r="AB90" s="34">
        <f t="shared" si="97"/>
        <v>0</v>
      </c>
      <c r="AC90" s="52">
        <f t="shared" si="97"/>
        <v>0</v>
      </c>
      <c r="AD90" s="34">
        <f t="shared" si="97"/>
        <v>0</v>
      </c>
      <c r="AE90" s="34">
        <f t="shared" si="97"/>
        <v>0</v>
      </c>
      <c r="AF90" s="34">
        <f t="shared" si="97"/>
        <v>0</v>
      </c>
      <c r="AG90" s="34">
        <f t="shared" si="97"/>
        <v>0</v>
      </c>
      <c r="AH90" s="37">
        <f t="shared" si="97"/>
        <v>0</v>
      </c>
    </row>
    <row r="91" spans="1:34" ht="38.25" x14ac:dyDescent="0.25">
      <c r="A91" s="21" t="s">
        <v>78</v>
      </c>
      <c r="B91" s="22" t="s">
        <v>79</v>
      </c>
      <c r="C91" s="19" t="s">
        <v>15</v>
      </c>
      <c r="D91" s="34">
        <f t="shared" ref="D91:AH91" si="98">SUM(D92:D92)</f>
        <v>0</v>
      </c>
      <c r="E91" s="51">
        <f t="shared" si="98"/>
        <v>0</v>
      </c>
      <c r="F91" s="34">
        <f t="shared" si="98"/>
        <v>0</v>
      </c>
      <c r="G91" s="51">
        <f t="shared" si="98"/>
        <v>0</v>
      </c>
      <c r="H91" s="34">
        <f t="shared" si="98"/>
        <v>0</v>
      </c>
      <c r="I91" s="52">
        <f t="shared" si="98"/>
        <v>0</v>
      </c>
      <c r="J91" s="33">
        <f t="shared" si="3"/>
        <v>0</v>
      </c>
      <c r="K91" s="34">
        <f t="shared" si="98"/>
        <v>0</v>
      </c>
      <c r="L91" s="33">
        <f t="shared" si="4"/>
        <v>0</v>
      </c>
      <c r="M91" s="34">
        <f t="shared" si="98"/>
        <v>0</v>
      </c>
      <c r="N91" s="36">
        <f t="shared" si="5"/>
        <v>0</v>
      </c>
      <c r="O91" s="51">
        <f t="shared" si="98"/>
        <v>0</v>
      </c>
      <c r="P91" s="34">
        <f t="shared" si="98"/>
        <v>0</v>
      </c>
      <c r="Q91" s="51">
        <f t="shared" si="98"/>
        <v>0</v>
      </c>
      <c r="R91" s="34">
        <f t="shared" si="98"/>
        <v>0</v>
      </c>
      <c r="S91" s="52">
        <f t="shared" si="98"/>
        <v>0</v>
      </c>
      <c r="T91" s="51">
        <f t="shared" si="98"/>
        <v>0</v>
      </c>
      <c r="U91" s="34">
        <f t="shared" si="98"/>
        <v>0</v>
      </c>
      <c r="V91" s="51">
        <f t="shared" si="98"/>
        <v>0</v>
      </c>
      <c r="W91" s="34">
        <f t="shared" si="98"/>
        <v>0</v>
      </c>
      <c r="X91" s="37">
        <f t="shared" si="98"/>
        <v>0</v>
      </c>
      <c r="Y91" s="51">
        <f t="shared" si="98"/>
        <v>0</v>
      </c>
      <c r="Z91" s="34">
        <f t="shared" si="98"/>
        <v>0</v>
      </c>
      <c r="AA91" s="51">
        <f t="shared" si="98"/>
        <v>0</v>
      </c>
      <c r="AB91" s="34">
        <f t="shared" si="98"/>
        <v>0</v>
      </c>
      <c r="AC91" s="52">
        <f t="shared" si="98"/>
        <v>0</v>
      </c>
      <c r="AD91" s="34">
        <f t="shared" si="98"/>
        <v>0</v>
      </c>
      <c r="AE91" s="34">
        <f t="shared" si="98"/>
        <v>0</v>
      </c>
      <c r="AF91" s="34">
        <f t="shared" si="98"/>
        <v>0</v>
      </c>
      <c r="AG91" s="34">
        <f t="shared" si="98"/>
        <v>0</v>
      </c>
      <c r="AH91" s="37">
        <f t="shared" si="98"/>
        <v>0</v>
      </c>
    </row>
    <row r="92" spans="1:34" x14ac:dyDescent="0.25">
      <c r="A92" s="21" t="s">
        <v>17</v>
      </c>
      <c r="B92" s="22" t="s">
        <v>17</v>
      </c>
      <c r="C92" s="19"/>
      <c r="D92" s="34"/>
      <c r="E92" s="51"/>
      <c r="F92" s="34"/>
      <c r="G92" s="51"/>
      <c r="H92" s="34"/>
      <c r="I92" s="52"/>
      <c r="J92" s="33">
        <f t="shared" ref="J92:J128" si="99">O92+T92+Y92+AD92</f>
        <v>0</v>
      </c>
      <c r="K92" s="34"/>
      <c r="L92" s="33">
        <f t="shared" ref="L92:L128" si="100">Q92+V92+AA92+AF92</f>
        <v>0</v>
      </c>
      <c r="M92" s="34"/>
      <c r="N92" s="36">
        <f t="shared" ref="N92:N128" si="101">S92+X92+AC92+AH92</f>
        <v>0</v>
      </c>
      <c r="O92" s="51"/>
      <c r="P92" s="34"/>
      <c r="Q92" s="51"/>
      <c r="R92" s="34"/>
      <c r="S92" s="52"/>
      <c r="T92" s="51"/>
      <c r="U92" s="34"/>
      <c r="V92" s="51"/>
      <c r="W92" s="34"/>
      <c r="X92" s="37"/>
      <c r="Y92" s="51"/>
      <c r="Z92" s="34"/>
      <c r="AA92" s="51"/>
      <c r="AB92" s="34"/>
      <c r="AC92" s="52"/>
      <c r="AD92" s="34"/>
      <c r="AE92" s="34"/>
      <c r="AF92" s="34"/>
      <c r="AG92" s="34"/>
      <c r="AH92" s="37"/>
    </row>
    <row r="93" spans="1:34" ht="51" x14ac:dyDescent="0.25">
      <c r="A93" s="21" t="s">
        <v>80</v>
      </c>
      <c r="B93" s="22" t="s">
        <v>81</v>
      </c>
      <c r="C93" s="19" t="s">
        <v>15</v>
      </c>
      <c r="D93" s="34">
        <f t="shared" ref="D93:AH93" si="102">SUM(D94:D94)</f>
        <v>0</v>
      </c>
      <c r="E93" s="51">
        <f t="shared" si="102"/>
        <v>0</v>
      </c>
      <c r="F93" s="34">
        <f t="shared" si="102"/>
        <v>0</v>
      </c>
      <c r="G93" s="51">
        <f t="shared" si="102"/>
        <v>0</v>
      </c>
      <c r="H93" s="34">
        <f t="shared" si="102"/>
        <v>0</v>
      </c>
      <c r="I93" s="52">
        <f t="shared" si="102"/>
        <v>0</v>
      </c>
      <c r="J93" s="33">
        <f t="shared" si="99"/>
        <v>0</v>
      </c>
      <c r="K93" s="34">
        <f t="shared" si="102"/>
        <v>0</v>
      </c>
      <c r="L93" s="33">
        <f t="shared" si="100"/>
        <v>0</v>
      </c>
      <c r="M93" s="34">
        <f t="shared" si="102"/>
        <v>0</v>
      </c>
      <c r="N93" s="36">
        <f t="shared" si="101"/>
        <v>0</v>
      </c>
      <c r="O93" s="51">
        <f t="shared" si="102"/>
        <v>0</v>
      </c>
      <c r="P93" s="34">
        <f t="shared" si="102"/>
        <v>0</v>
      </c>
      <c r="Q93" s="51">
        <f t="shared" si="102"/>
        <v>0</v>
      </c>
      <c r="R93" s="34">
        <f t="shared" si="102"/>
        <v>0</v>
      </c>
      <c r="S93" s="52">
        <f t="shared" si="102"/>
        <v>0</v>
      </c>
      <c r="T93" s="51">
        <f t="shared" si="102"/>
        <v>0</v>
      </c>
      <c r="U93" s="34">
        <f t="shared" si="102"/>
        <v>0</v>
      </c>
      <c r="V93" s="51">
        <f t="shared" si="102"/>
        <v>0</v>
      </c>
      <c r="W93" s="34">
        <f t="shared" si="102"/>
        <v>0</v>
      </c>
      <c r="X93" s="37">
        <f t="shared" si="102"/>
        <v>0</v>
      </c>
      <c r="Y93" s="51">
        <f t="shared" si="102"/>
        <v>0</v>
      </c>
      <c r="Z93" s="34">
        <f t="shared" si="102"/>
        <v>0</v>
      </c>
      <c r="AA93" s="51">
        <f t="shared" si="102"/>
        <v>0</v>
      </c>
      <c r="AB93" s="34">
        <f t="shared" si="102"/>
        <v>0</v>
      </c>
      <c r="AC93" s="52">
        <f t="shared" si="102"/>
        <v>0</v>
      </c>
      <c r="AD93" s="34">
        <f t="shared" si="102"/>
        <v>0</v>
      </c>
      <c r="AE93" s="34">
        <f t="shared" si="102"/>
        <v>0</v>
      </c>
      <c r="AF93" s="34">
        <f t="shared" si="102"/>
        <v>0</v>
      </c>
      <c r="AG93" s="34">
        <f t="shared" si="102"/>
        <v>0</v>
      </c>
      <c r="AH93" s="37">
        <f t="shared" si="102"/>
        <v>0</v>
      </c>
    </row>
    <row r="94" spans="1:34" x14ac:dyDescent="0.25">
      <c r="A94" s="21" t="s">
        <v>17</v>
      </c>
      <c r="B94" s="22" t="s">
        <v>17</v>
      </c>
      <c r="C94" s="19"/>
      <c r="D94" s="34"/>
      <c r="E94" s="51"/>
      <c r="F94" s="34"/>
      <c r="G94" s="51"/>
      <c r="H94" s="34"/>
      <c r="I94" s="52"/>
      <c r="J94" s="33">
        <f t="shared" si="99"/>
        <v>0</v>
      </c>
      <c r="K94" s="34"/>
      <c r="L94" s="33">
        <f t="shared" si="100"/>
        <v>0</v>
      </c>
      <c r="M94" s="34"/>
      <c r="N94" s="36">
        <f t="shared" si="101"/>
        <v>0</v>
      </c>
      <c r="O94" s="51"/>
      <c r="P94" s="34"/>
      <c r="Q94" s="51"/>
      <c r="R94" s="34"/>
      <c r="S94" s="52"/>
      <c r="T94" s="51"/>
      <c r="U94" s="34"/>
      <c r="V94" s="51"/>
      <c r="W94" s="34"/>
      <c r="X94" s="37"/>
      <c r="Y94" s="51"/>
      <c r="Z94" s="34"/>
      <c r="AA94" s="51"/>
      <c r="AB94" s="34"/>
      <c r="AC94" s="52"/>
      <c r="AD94" s="34"/>
      <c r="AE94" s="34"/>
      <c r="AF94" s="34"/>
      <c r="AG94" s="34"/>
      <c r="AH94" s="37"/>
    </row>
    <row r="95" spans="1:34" ht="38.25" x14ac:dyDescent="0.25">
      <c r="A95" s="21" t="s">
        <v>82</v>
      </c>
      <c r="B95" s="22" t="s">
        <v>83</v>
      </c>
      <c r="C95" s="19" t="s">
        <v>15</v>
      </c>
      <c r="D95" s="34">
        <f t="shared" ref="D95:AH95" si="103">D96+D99+D101+D103+D105+D107+D109+D111</f>
        <v>0</v>
      </c>
      <c r="E95" s="51">
        <f t="shared" si="103"/>
        <v>0</v>
      </c>
      <c r="F95" s="34">
        <f t="shared" si="103"/>
        <v>0</v>
      </c>
      <c r="G95" s="51">
        <f t="shared" si="103"/>
        <v>0</v>
      </c>
      <c r="H95" s="34">
        <f t="shared" si="103"/>
        <v>0</v>
      </c>
      <c r="I95" s="52">
        <f t="shared" si="103"/>
        <v>267</v>
      </c>
      <c r="J95" s="33">
        <f t="shared" si="99"/>
        <v>0</v>
      </c>
      <c r="K95" s="34">
        <f t="shared" si="103"/>
        <v>0</v>
      </c>
      <c r="L95" s="33">
        <f t="shared" si="100"/>
        <v>0</v>
      </c>
      <c r="M95" s="34">
        <f t="shared" si="103"/>
        <v>0</v>
      </c>
      <c r="N95" s="36">
        <f t="shared" si="101"/>
        <v>178</v>
      </c>
      <c r="O95" s="51">
        <f t="shared" si="103"/>
        <v>0</v>
      </c>
      <c r="P95" s="34">
        <f t="shared" si="103"/>
        <v>0</v>
      </c>
      <c r="Q95" s="51">
        <f t="shared" si="103"/>
        <v>0</v>
      </c>
      <c r="R95" s="34">
        <f t="shared" si="103"/>
        <v>0</v>
      </c>
      <c r="S95" s="52">
        <f t="shared" si="103"/>
        <v>47</v>
      </c>
      <c r="T95" s="51">
        <f t="shared" si="103"/>
        <v>0</v>
      </c>
      <c r="U95" s="34">
        <f t="shared" si="103"/>
        <v>0</v>
      </c>
      <c r="V95" s="51">
        <f t="shared" si="103"/>
        <v>0</v>
      </c>
      <c r="W95" s="34">
        <f t="shared" si="103"/>
        <v>0</v>
      </c>
      <c r="X95" s="37">
        <f t="shared" si="103"/>
        <v>131</v>
      </c>
      <c r="Y95" s="51">
        <f t="shared" si="103"/>
        <v>0</v>
      </c>
      <c r="Z95" s="34">
        <f t="shared" si="103"/>
        <v>0</v>
      </c>
      <c r="AA95" s="51">
        <f t="shared" si="103"/>
        <v>0</v>
      </c>
      <c r="AB95" s="34">
        <f t="shared" si="103"/>
        <v>0</v>
      </c>
      <c r="AC95" s="52">
        <f t="shared" si="103"/>
        <v>0</v>
      </c>
      <c r="AD95" s="34">
        <f t="shared" si="103"/>
        <v>0</v>
      </c>
      <c r="AE95" s="34">
        <f t="shared" si="103"/>
        <v>0</v>
      </c>
      <c r="AF95" s="34">
        <f t="shared" si="103"/>
        <v>0</v>
      </c>
      <c r="AG95" s="34">
        <f t="shared" si="103"/>
        <v>0</v>
      </c>
      <c r="AH95" s="37">
        <f t="shared" si="103"/>
        <v>0</v>
      </c>
    </row>
    <row r="96" spans="1:34" ht="38.25" x14ac:dyDescent="0.25">
      <c r="A96" s="21" t="s">
        <v>84</v>
      </c>
      <c r="B96" s="22" t="s">
        <v>85</v>
      </c>
      <c r="C96" s="19" t="s">
        <v>15</v>
      </c>
      <c r="D96" s="34">
        <f>SUM(D98:D98)</f>
        <v>0</v>
      </c>
      <c r="E96" s="51">
        <f>SUM(E98:E98)</f>
        <v>0</v>
      </c>
      <c r="F96" s="34">
        <f>SUM(F98:F98)</f>
        <v>0</v>
      </c>
      <c r="G96" s="51">
        <f>SUM(G98:G98)</f>
        <v>0</v>
      </c>
      <c r="H96" s="34">
        <f>SUM(H98:H98)</f>
        <v>0</v>
      </c>
      <c r="I96" s="52">
        <f>I97</f>
        <v>267</v>
      </c>
      <c r="J96" s="33">
        <f t="shared" si="99"/>
        <v>0</v>
      </c>
      <c r="K96" s="37">
        <f t="shared" ref="K96:AH96" si="104">K97</f>
        <v>0</v>
      </c>
      <c r="L96" s="33">
        <f t="shared" si="100"/>
        <v>0</v>
      </c>
      <c r="M96" s="37">
        <f t="shared" si="104"/>
        <v>0</v>
      </c>
      <c r="N96" s="36">
        <f t="shared" si="101"/>
        <v>178</v>
      </c>
      <c r="O96" s="52">
        <f t="shared" si="104"/>
        <v>0</v>
      </c>
      <c r="P96" s="37">
        <f t="shared" si="104"/>
        <v>0</v>
      </c>
      <c r="Q96" s="52">
        <f t="shared" si="104"/>
        <v>0</v>
      </c>
      <c r="R96" s="37">
        <f t="shared" si="104"/>
        <v>0</v>
      </c>
      <c r="S96" s="52">
        <f t="shared" si="104"/>
        <v>47</v>
      </c>
      <c r="T96" s="52">
        <f t="shared" si="104"/>
        <v>0</v>
      </c>
      <c r="U96" s="37">
        <f t="shared" si="104"/>
        <v>0</v>
      </c>
      <c r="V96" s="52">
        <f t="shared" si="104"/>
        <v>0</v>
      </c>
      <c r="W96" s="37">
        <f t="shared" si="104"/>
        <v>0</v>
      </c>
      <c r="X96" s="37">
        <f t="shared" si="104"/>
        <v>131</v>
      </c>
      <c r="Y96" s="52">
        <f t="shared" si="104"/>
        <v>0</v>
      </c>
      <c r="Z96" s="37">
        <f t="shared" si="104"/>
        <v>0</v>
      </c>
      <c r="AA96" s="52">
        <f t="shared" si="104"/>
        <v>0</v>
      </c>
      <c r="AB96" s="37">
        <f t="shared" si="104"/>
        <v>0</v>
      </c>
      <c r="AC96" s="52">
        <v>0</v>
      </c>
      <c r="AD96" s="37">
        <f t="shared" si="104"/>
        <v>0</v>
      </c>
      <c r="AE96" s="37">
        <f t="shared" si="104"/>
        <v>0</v>
      </c>
      <c r="AF96" s="37">
        <f t="shared" si="104"/>
        <v>0</v>
      </c>
      <c r="AG96" s="37">
        <f t="shared" si="104"/>
        <v>0</v>
      </c>
      <c r="AH96" s="37">
        <f t="shared" si="104"/>
        <v>0</v>
      </c>
    </row>
    <row r="97" spans="1:34" x14ac:dyDescent="0.25">
      <c r="A97" s="21" t="s">
        <v>155</v>
      </c>
      <c r="B97" s="22" t="s">
        <v>156</v>
      </c>
      <c r="C97" s="41">
        <v>2021</v>
      </c>
      <c r="D97" s="34">
        <v>0</v>
      </c>
      <c r="E97" s="51">
        <v>0</v>
      </c>
      <c r="F97" s="34">
        <v>0</v>
      </c>
      <c r="G97" s="51">
        <v>0</v>
      </c>
      <c r="H97" s="34">
        <v>0</v>
      </c>
      <c r="I97" s="52">
        <v>267</v>
      </c>
      <c r="J97" s="33">
        <f t="shared" si="99"/>
        <v>0</v>
      </c>
      <c r="K97" s="34">
        <v>0</v>
      </c>
      <c r="L97" s="33">
        <f t="shared" si="100"/>
        <v>0</v>
      </c>
      <c r="M97" s="34">
        <v>0</v>
      </c>
      <c r="N97" s="36">
        <f t="shared" si="101"/>
        <v>178</v>
      </c>
      <c r="O97" s="51">
        <v>0</v>
      </c>
      <c r="P97" s="34">
        <v>0</v>
      </c>
      <c r="Q97" s="51">
        <v>0</v>
      </c>
      <c r="R97" s="34">
        <v>0</v>
      </c>
      <c r="S97" s="52">
        <v>47</v>
      </c>
      <c r="T97" s="51">
        <v>0</v>
      </c>
      <c r="U97" s="34">
        <v>0</v>
      </c>
      <c r="V97" s="51">
        <v>0</v>
      </c>
      <c r="W97" s="34">
        <v>0</v>
      </c>
      <c r="X97" s="34">
        <v>131</v>
      </c>
      <c r="Y97" s="51">
        <v>0</v>
      </c>
      <c r="Z97" s="34">
        <v>0</v>
      </c>
      <c r="AA97" s="51">
        <v>0</v>
      </c>
      <c r="AB97" s="34">
        <v>0</v>
      </c>
      <c r="AC97" s="51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</row>
    <row r="98" spans="1:34" x14ac:dyDescent="0.25">
      <c r="A98" s="21" t="s">
        <v>17</v>
      </c>
      <c r="B98" s="22" t="s">
        <v>17</v>
      </c>
      <c r="C98" s="19"/>
      <c r="D98" s="34"/>
      <c r="E98" s="51"/>
      <c r="F98" s="34"/>
      <c r="G98" s="51"/>
      <c r="H98" s="34"/>
      <c r="I98" s="52"/>
      <c r="J98" s="33">
        <f t="shared" si="99"/>
        <v>0</v>
      </c>
      <c r="K98" s="34"/>
      <c r="L98" s="33">
        <f t="shared" si="100"/>
        <v>0</v>
      </c>
      <c r="M98" s="34"/>
      <c r="N98" s="36">
        <f t="shared" si="101"/>
        <v>0</v>
      </c>
      <c r="O98" s="51"/>
      <c r="P98" s="34"/>
      <c r="Q98" s="51"/>
      <c r="R98" s="34"/>
      <c r="S98" s="52"/>
      <c r="T98" s="51"/>
      <c r="U98" s="34"/>
      <c r="V98" s="51"/>
      <c r="W98" s="34"/>
      <c r="X98" s="37"/>
      <c r="Y98" s="51"/>
      <c r="Z98" s="34"/>
      <c r="AA98" s="51"/>
      <c r="AB98" s="34"/>
      <c r="AC98" s="52"/>
      <c r="AD98" s="34"/>
      <c r="AE98" s="34"/>
      <c r="AF98" s="34"/>
      <c r="AG98" s="34"/>
      <c r="AH98" s="37"/>
    </row>
    <row r="99" spans="1:34" ht="38.25" x14ac:dyDescent="0.25">
      <c r="A99" s="21" t="s">
        <v>86</v>
      </c>
      <c r="B99" s="22" t="s">
        <v>87</v>
      </c>
      <c r="C99" s="19" t="s">
        <v>15</v>
      </c>
      <c r="D99" s="34">
        <v>0</v>
      </c>
      <c r="E99" s="51">
        <v>0</v>
      </c>
      <c r="F99" s="34">
        <v>0</v>
      </c>
      <c r="G99" s="51">
        <v>0</v>
      </c>
      <c r="H99" s="34">
        <v>0</v>
      </c>
      <c r="I99" s="52">
        <v>0</v>
      </c>
      <c r="J99" s="33">
        <f t="shared" si="99"/>
        <v>0</v>
      </c>
      <c r="K99" s="34">
        <v>0</v>
      </c>
      <c r="L99" s="33">
        <f t="shared" si="100"/>
        <v>0</v>
      </c>
      <c r="M99" s="34">
        <v>0</v>
      </c>
      <c r="N99" s="36">
        <f t="shared" si="101"/>
        <v>0</v>
      </c>
      <c r="O99" s="51">
        <v>0</v>
      </c>
      <c r="P99" s="34">
        <v>0</v>
      </c>
      <c r="Q99" s="51">
        <v>0</v>
      </c>
      <c r="R99" s="34">
        <v>0</v>
      </c>
      <c r="S99" s="52">
        <v>0</v>
      </c>
      <c r="T99" s="51">
        <v>0</v>
      </c>
      <c r="U99" s="34">
        <v>0</v>
      </c>
      <c r="V99" s="51">
        <v>0</v>
      </c>
      <c r="W99" s="34">
        <v>0</v>
      </c>
      <c r="X99" s="37">
        <v>0</v>
      </c>
      <c r="Y99" s="51">
        <v>0</v>
      </c>
      <c r="Z99" s="34">
        <v>0</v>
      </c>
      <c r="AA99" s="51">
        <v>0</v>
      </c>
      <c r="AB99" s="34">
        <v>0</v>
      </c>
      <c r="AC99" s="52">
        <v>0</v>
      </c>
      <c r="AD99" s="34">
        <v>0</v>
      </c>
      <c r="AE99" s="34">
        <v>0</v>
      </c>
      <c r="AF99" s="34">
        <v>0</v>
      </c>
      <c r="AG99" s="34">
        <v>0</v>
      </c>
      <c r="AH99" s="37">
        <v>0</v>
      </c>
    </row>
    <row r="100" spans="1:34" x14ac:dyDescent="0.25">
      <c r="A100" s="21" t="s">
        <v>17</v>
      </c>
      <c r="B100" s="22" t="s">
        <v>17</v>
      </c>
      <c r="C100" s="19"/>
      <c r="D100" s="34"/>
      <c r="E100" s="51"/>
      <c r="F100" s="34"/>
      <c r="G100" s="51"/>
      <c r="H100" s="34"/>
      <c r="I100" s="52"/>
      <c r="J100" s="33">
        <f t="shared" si="99"/>
        <v>0</v>
      </c>
      <c r="K100" s="34"/>
      <c r="L100" s="33">
        <f t="shared" si="100"/>
        <v>0</v>
      </c>
      <c r="M100" s="34"/>
      <c r="N100" s="36">
        <f t="shared" si="101"/>
        <v>0</v>
      </c>
      <c r="O100" s="51"/>
      <c r="P100" s="34"/>
      <c r="Q100" s="51"/>
      <c r="R100" s="34"/>
      <c r="S100" s="52"/>
      <c r="T100" s="51"/>
      <c r="U100" s="34"/>
      <c r="V100" s="51"/>
      <c r="W100" s="34"/>
      <c r="X100" s="37"/>
      <c r="Y100" s="51"/>
      <c r="Z100" s="34"/>
      <c r="AA100" s="51"/>
      <c r="AB100" s="34"/>
      <c r="AC100" s="52"/>
      <c r="AD100" s="34"/>
      <c r="AE100" s="34"/>
      <c r="AF100" s="34"/>
      <c r="AG100" s="34"/>
      <c r="AH100" s="37"/>
    </row>
    <row r="101" spans="1:34" ht="38.25" x14ac:dyDescent="0.25">
      <c r="A101" s="21" t="s">
        <v>88</v>
      </c>
      <c r="B101" s="22" t="s">
        <v>89</v>
      </c>
      <c r="C101" s="19" t="s">
        <v>15</v>
      </c>
      <c r="D101" s="34">
        <v>0</v>
      </c>
      <c r="E101" s="51">
        <v>0</v>
      </c>
      <c r="F101" s="34">
        <v>0</v>
      </c>
      <c r="G101" s="51">
        <v>0</v>
      </c>
      <c r="H101" s="34">
        <v>0</v>
      </c>
      <c r="I101" s="52">
        <v>0</v>
      </c>
      <c r="J101" s="33">
        <f t="shared" si="99"/>
        <v>0</v>
      </c>
      <c r="K101" s="34">
        <v>0</v>
      </c>
      <c r="L101" s="33">
        <f t="shared" si="100"/>
        <v>0</v>
      </c>
      <c r="M101" s="34">
        <v>0</v>
      </c>
      <c r="N101" s="36">
        <f t="shared" si="101"/>
        <v>0</v>
      </c>
      <c r="O101" s="51">
        <v>0</v>
      </c>
      <c r="P101" s="34">
        <v>0</v>
      </c>
      <c r="Q101" s="51">
        <v>0</v>
      </c>
      <c r="R101" s="34">
        <v>0</v>
      </c>
      <c r="S101" s="52">
        <v>0</v>
      </c>
      <c r="T101" s="51">
        <v>0</v>
      </c>
      <c r="U101" s="34">
        <v>0</v>
      </c>
      <c r="V101" s="51">
        <v>0</v>
      </c>
      <c r="W101" s="34">
        <v>0</v>
      </c>
      <c r="X101" s="37">
        <v>0</v>
      </c>
      <c r="Y101" s="51">
        <v>0</v>
      </c>
      <c r="Z101" s="34">
        <v>0</v>
      </c>
      <c r="AA101" s="51">
        <v>0</v>
      </c>
      <c r="AB101" s="34">
        <v>0</v>
      </c>
      <c r="AC101" s="52">
        <v>0</v>
      </c>
      <c r="AD101" s="34">
        <v>0</v>
      </c>
      <c r="AE101" s="34">
        <v>0</v>
      </c>
      <c r="AF101" s="34">
        <v>0</v>
      </c>
      <c r="AG101" s="34">
        <v>0</v>
      </c>
      <c r="AH101" s="37">
        <v>0</v>
      </c>
    </row>
    <row r="102" spans="1:34" x14ac:dyDescent="0.25">
      <c r="A102" s="21" t="s">
        <v>17</v>
      </c>
      <c r="B102" s="22" t="s">
        <v>17</v>
      </c>
      <c r="C102" s="19"/>
      <c r="D102" s="34"/>
      <c r="E102" s="51"/>
      <c r="F102" s="34"/>
      <c r="G102" s="51"/>
      <c r="H102" s="34"/>
      <c r="I102" s="52"/>
      <c r="J102" s="33">
        <f t="shared" si="99"/>
        <v>0</v>
      </c>
      <c r="K102" s="34"/>
      <c r="L102" s="33">
        <f t="shared" si="100"/>
        <v>0</v>
      </c>
      <c r="M102" s="34"/>
      <c r="N102" s="36">
        <f t="shared" si="101"/>
        <v>0</v>
      </c>
      <c r="O102" s="51"/>
      <c r="P102" s="34"/>
      <c r="Q102" s="51"/>
      <c r="R102" s="34"/>
      <c r="S102" s="52"/>
      <c r="T102" s="51"/>
      <c r="U102" s="34"/>
      <c r="V102" s="51"/>
      <c r="W102" s="34"/>
      <c r="X102" s="37"/>
      <c r="Y102" s="51"/>
      <c r="Z102" s="34"/>
      <c r="AA102" s="51"/>
      <c r="AB102" s="34"/>
      <c r="AC102" s="52"/>
      <c r="AD102" s="34"/>
      <c r="AE102" s="34"/>
      <c r="AF102" s="34"/>
      <c r="AG102" s="34"/>
      <c r="AH102" s="37"/>
    </row>
    <row r="103" spans="1:34" ht="38.25" x14ac:dyDescent="0.25">
      <c r="A103" s="21" t="s">
        <v>90</v>
      </c>
      <c r="B103" s="22" t="s">
        <v>91</v>
      </c>
      <c r="C103" s="19" t="s">
        <v>15</v>
      </c>
      <c r="D103" s="34">
        <v>0</v>
      </c>
      <c r="E103" s="51">
        <v>0</v>
      </c>
      <c r="F103" s="34">
        <v>0</v>
      </c>
      <c r="G103" s="51">
        <v>0</v>
      </c>
      <c r="H103" s="34">
        <v>0</v>
      </c>
      <c r="I103" s="52">
        <v>0</v>
      </c>
      <c r="J103" s="33">
        <f t="shared" si="99"/>
        <v>0</v>
      </c>
      <c r="K103" s="34">
        <v>0</v>
      </c>
      <c r="L103" s="33">
        <f t="shared" si="100"/>
        <v>0</v>
      </c>
      <c r="M103" s="34">
        <v>0</v>
      </c>
      <c r="N103" s="36">
        <f t="shared" si="101"/>
        <v>0</v>
      </c>
      <c r="O103" s="51">
        <v>0</v>
      </c>
      <c r="P103" s="34">
        <v>0</v>
      </c>
      <c r="Q103" s="51">
        <v>0</v>
      </c>
      <c r="R103" s="34">
        <v>0</v>
      </c>
      <c r="S103" s="52">
        <v>0</v>
      </c>
      <c r="T103" s="51">
        <v>0</v>
      </c>
      <c r="U103" s="34">
        <v>0</v>
      </c>
      <c r="V103" s="51">
        <v>0</v>
      </c>
      <c r="W103" s="34">
        <v>0</v>
      </c>
      <c r="X103" s="37">
        <v>0</v>
      </c>
      <c r="Y103" s="51">
        <v>0</v>
      </c>
      <c r="Z103" s="34">
        <v>0</v>
      </c>
      <c r="AA103" s="51">
        <v>0</v>
      </c>
      <c r="AB103" s="34">
        <v>0</v>
      </c>
      <c r="AC103" s="52">
        <v>0</v>
      </c>
      <c r="AD103" s="34">
        <v>0</v>
      </c>
      <c r="AE103" s="34">
        <v>0</v>
      </c>
      <c r="AF103" s="34">
        <v>0</v>
      </c>
      <c r="AG103" s="34">
        <v>0</v>
      </c>
      <c r="AH103" s="37">
        <v>0</v>
      </c>
    </row>
    <row r="104" spans="1:34" x14ac:dyDescent="0.25">
      <c r="A104" s="21" t="s">
        <v>17</v>
      </c>
      <c r="B104" s="22" t="s">
        <v>17</v>
      </c>
      <c r="C104" s="19"/>
      <c r="D104" s="34"/>
      <c r="E104" s="51"/>
      <c r="F104" s="34"/>
      <c r="G104" s="51"/>
      <c r="H104" s="34"/>
      <c r="I104" s="52"/>
      <c r="J104" s="33">
        <f t="shared" si="99"/>
        <v>0</v>
      </c>
      <c r="K104" s="34"/>
      <c r="L104" s="33">
        <f t="shared" si="100"/>
        <v>0</v>
      </c>
      <c r="M104" s="34"/>
      <c r="N104" s="36">
        <f t="shared" si="101"/>
        <v>0</v>
      </c>
      <c r="O104" s="51"/>
      <c r="P104" s="34"/>
      <c r="Q104" s="51"/>
      <c r="R104" s="34"/>
      <c r="S104" s="52"/>
      <c r="T104" s="51"/>
      <c r="U104" s="34"/>
      <c r="V104" s="51"/>
      <c r="W104" s="34"/>
      <c r="X104" s="37"/>
      <c r="Y104" s="51"/>
      <c r="Z104" s="34"/>
      <c r="AA104" s="51"/>
      <c r="AB104" s="34"/>
      <c r="AC104" s="52"/>
      <c r="AD104" s="34"/>
      <c r="AE104" s="34"/>
      <c r="AF104" s="34"/>
      <c r="AG104" s="34"/>
      <c r="AH104" s="37"/>
    </row>
    <row r="105" spans="1:34" ht="51" x14ac:dyDescent="0.25">
      <c r="A105" s="21" t="s">
        <v>92</v>
      </c>
      <c r="B105" s="22" t="s">
        <v>93</v>
      </c>
      <c r="C105" s="19" t="s">
        <v>15</v>
      </c>
      <c r="D105" s="34">
        <v>0</v>
      </c>
      <c r="E105" s="51">
        <v>0</v>
      </c>
      <c r="F105" s="34">
        <v>0</v>
      </c>
      <c r="G105" s="51">
        <v>0</v>
      </c>
      <c r="H105" s="34">
        <v>0</v>
      </c>
      <c r="I105" s="52">
        <v>0</v>
      </c>
      <c r="J105" s="33">
        <f t="shared" si="99"/>
        <v>0</v>
      </c>
      <c r="K105" s="34">
        <v>0</v>
      </c>
      <c r="L105" s="33">
        <f t="shared" si="100"/>
        <v>0</v>
      </c>
      <c r="M105" s="34">
        <v>0</v>
      </c>
      <c r="N105" s="36">
        <f t="shared" si="101"/>
        <v>0</v>
      </c>
      <c r="O105" s="51">
        <v>0</v>
      </c>
      <c r="P105" s="34">
        <v>0</v>
      </c>
      <c r="Q105" s="51">
        <v>0</v>
      </c>
      <c r="R105" s="34">
        <v>0</v>
      </c>
      <c r="S105" s="52">
        <v>0</v>
      </c>
      <c r="T105" s="51">
        <v>0</v>
      </c>
      <c r="U105" s="34">
        <v>0</v>
      </c>
      <c r="V105" s="51">
        <v>0</v>
      </c>
      <c r="W105" s="34">
        <v>0</v>
      </c>
      <c r="X105" s="37">
        <v>0</v>
      </c>
      <c r="Y105" s="51">
        <v>0</v>
      </c>
      <c r="Z105" s="34">
        <v>0</v>
      </c>
      <c r="AA105" s="51">
        <v>0</v>
      </c>
      <c r="AB105" s="34">
        <v>0</v>
      </c>
      <c r="AC105" s="52">
        <v>0</v>
      </c>
      <c r="AD105" s="34">
        <v>0</v>
      </c>
      <c r="AE105" s="34">
        <v>0</v>
      </c>
      <c r="AF105" s="34">
        <v>0</v>
      </c>
      <c r="AG105" s="34">
        <v>0</v>
      </c>
      <c r="AH105" s="37">
        <v>0</v>
      </c>
    </row>
    <row r="106" spans="1:34" x14ac:dyDescent="0.25">
      <c r="A106" s="21" t="s">
        <v>17</v>
      </c>
      <c r="B106" s="22" t="s">
        <v>17</v>
      </c>
      <c r="C106" s="19"/>
      <c r="D106" s="34"/>
      <c r="E106" s="51"/>
      <c r="F106" s="34"/>
      <c r="G106" s="51"/>
      <c r="H106" s="34"/>
      <c r="I106" s="52"/>
      <c r="J106" s="33">
        <f t="shared" si="99"/>
        <v>0</v>
      </c>
      <c r="K106" s="34"/>
      <c r="L106" s="33">
        <f t="shared" si="100"/>
        <v>0</v>
      </c>
      <c r="M106" s="34"/>
      <c r="N106" s="36">
        <f t="shared" si="101"/>
        <v>0</v>
      </c>
      <c r="O106" s="51"/>
      <c r="P106" s="34"/>
      <c r="Q106" s="51"/>
      <c r="R106" s="34"/>
      <c r="S106" s="52"/>
      <c r="T106" s="51"/>
      <c r="U106" s="34"/>
      <c r="V106" s="51"/>
      <c r="W106" s="34"/>
      <c r="X106" s="37"/>
      <c r="Y106" s="51"/>
      <c r="Z106" s="34"/>
      <c r="AA106" s="51"/>
      <c r="AB106" s="34"/>
      <c r="AC106" s="52"/>
      <c r="AD106" s="34"/>
      <c r="AE106" s="34"/>
      <c r="AF106" s="34"/>
      <c r="AG106" s="34"/>
      <c r="AH106" s="37"/>
    </row>
    <row r="107" spans="1:34" ht="51" x14ac:dyDescent="0.25">
      <c r="A107" s="21" t="s">
        <v>94</v>
      </c>
      <c r="B107" s="22" t="s">
        <v>95</v>
      </c>
      <c r="C107" s="19" t="s">
        <v>15</v>
      </c>
      <c r="D107" s="34">
        <v>0</v>
      </c>
      <c r="E107" s="51">
        <v>0</v>
      </c>
      <c r="F107" s="34">
        <v>0</v>
      </c>
      <c r="G107" s="51">
        <v>0</v>
      </c>
      <c r="H107" s="34">
        <v>0</v>
      </c>
      <c r="I107" s="52">
        <v>0</v>
      </c>
      <c r="J107" s="33">
        <f t="shared" si="99"/>
        <v>0</v>
      </c>
      <c r="K107" s="34">
        <v>0</v>
      </c>
      <c r="L107" s="33">
        <f t="shared" si="100"/>
        <v>0</v>
      </c>
      <c r="M107" s="34">
        <v>0</v>
      </c>
      <c r="N107" s="36">
        <f t="shared" si="101"/>
        <v>0</v>
      </c>
      <c r="O107" s="51">
        <v>0</v>
      </c>
      <c r="P107" s="34">
        <v>0</v>
      </c>
      <c r="Q107" s="51">
        <v>0</v>
      </c>
      <c r="R107" s="34">
        <v>0</v>
      </c>
      <c r="S107" s="52">
        <v>0</v>
      </c>
      <c r="T107" s="51">
        <v>0</v>
      </c>
      <c r="U107" s="34">
        <v>0</v>
      </c>
      <c r="V107" s="51">
        <v>0</v>
      </c>
      <c r="W107" s="34">
        <v>0</v>
      </c>
      <c r="X107" s="37">
        <v>0</v>
      </c>
      <c r="Y107" s="51">
        <v>0</v>
      </c>
      <c r="Z107" s="34">
        <v>0</v>
      </c>
      <c r="AA107" s="51">
        <v>0</v>
      </c>
      <c r="AB107" s="34">
        <v>0</v>
      </c>
      <c r="AC107" s="52">
        <v>0</v>
      </c>
      <c r="AD107" s="34">
        <v>0</v>
      </c>
      <c r="AE107" s="34">
        <v>0</v>
      </c>
      <c r="AF107" s="34">
        <v>0</v>
      </c>
      <c r="AG107" s="34">
        <v>0</v>
      </c>
      <c r="AH107" s="37">
        <v>0</v>
      </c>
    </row>
    <row r="108" spans="1:34" x14ac:dyDescent="0.25">
      <c r="A108" s="21" t="s">
        <v>17</v>
      </c>
      <c r="B108" s="22" t="s">
        <v>17</v>
      </c>
      <c r="C108" s="19"/>
      <c r="D108" s="34"/>
      <c r="E108" s="51"/>
      <c r="F108" s="34"/>
      <c r="G108" s="51"/>
      <c r="H108" s="34"/>
      <c r="I108" s="52"/>
      <c r="J108" s="33">
        <f t="shared" si="99"/>
        <v>0</v>
      </c>
      <c r="K108" s="34"/>
      <c r="L108" s="33">
        <f t="shared" si="100"/>
        <v>0</v>
      </c>
      <c r="M108" s="34"/>
      <c r="N108" s="36">
        <f t="shared" si="101"/>
        <v>0</v>
      </c>
      <c r="O108" s="51"/>
      <c r="P108" s="34"/>
      <c r="Q108" s="51"/>
      <c r="R108" s="34"/>
      <c r="S108" s="52"/>
      <c r="T108" s="51"/>
      <c r="U108" s="34"/>
      <c r="V108" s="51"/>
      <c r="W108" s="34"/>
      <c r="X108" s="37"/>
      <c r="Y108" s="51"/>
      <c r="Z108" s="34"/>
      <c r="AA108" s="51"/>
      <c r="AB108" s="34"/>
      <c r="AC108" s="52"/>
      <c r="AD108" s="34"/>
      <c r="AE108" s="34"/>
      <c r="AF108" s="34"/>
      <c r="AG108" s="34"/>
      <c r="AH108" s="37"/>
    </row>
    <row r="109" spans="1:34" ht="51" x14ac:dyDescent="0.25">
      <c r="A109" s="21" t="s">
        <v>96</v>
      </c>
      <c r="B109" s="22" t="s">
        <v>97</v>
      </c>
      <c r="C109" s="19" t="s">
        <v>15</v>
      </c>
      <c r="D109" s="34">
        <v>0</v>
      </c>
      <c r="E109" s="51">
        <v>0</v>
      </c>
      <c r="F109" s="34">
        <v>0</v>
      </c>
      <c r="G109" s="51">
        <v>0</v>
      </c>
      <c r="H109" s="34">
        <v>0</v>
      </c>
      <c r="I109" s="52">
        <v>0</v>
      </c>
      <c r="J109" s="33">
        <f t="shared" si="99"/>
        <v>0</v>
      </c>
      <c r="K109" s="34">
        <v>0</v>
      </c>
      <c r="L109" s="33">
        <f t="shared" si="100"/>
        <v>0</v>
      </c>
      <c r="M109" s="34">
        <v>0</v>
      </c>
      <c r="N109" s="36">
        <f t="shared" si="101"/>
        <v>0</v>
      </c>
      <c r="O109" s="51">
        <v>0</v>
      </c>
      <c r="P109" s="34">
        <v>0</v>
      </c>
      <c r="Q109" s="51">
        <v>0</v>
      </c>
      <c r="R109" s="34">
        <v>0</v>
      </c>
      <c r="S109" s="52">
        <v>0</v>
      </c>
      <c r="T109" s="51">
        <v>0</v>
      </c>
      <c r="U109" s="34">
        <v>0</v>
      </c>
      <c r="V109" s="51">
        <v>0</v>
      </c>
      <c r="W109" s="34">
        <v>0</v>
      </c>
      <c r="X109" s="37">
        <v>0</v>
      </c>
      <c r="Y109" s="51">
        <v>0</v>
      </c>
      <c r="Z109" s="34">
        <v>0</v>
      </c>
      <c r="AA109" s="51">
        <v>0</v>
      </c>
      <c r="AB109" s="34">
        <v>0</v>
      </c>
      <c r="AC109" s="52">
        <v>0</v>
      </c>
      <c r="AD109" s="34">
        <v>0</v>
      </c>
      <c r="AE109" s="34">
        <v>0</v>
      </c>
      <c r="AF109" s="34">
        <v>0</v>
      </c>
      <c r="AG109" s="34">
        <v>0</v>
      </c>
      <c r="AH109" s="37">
        <v>0</v>
      </c>
    </row>
    <row r="110" spans="1:34" x14ac:dyDescent="0.25">
      <c r="A110" s="21" t="s">
        <v>17</v>
      </c>
      <c r="B110" s="22" t="s">
        <v>17</v>
      </c>
      <c r="C110" s="19"/>
      <c r="D110" s="34"/>
      <c r="E110" s="51"/>
      <c r="F110" s="34"/>
      <c r="G110" s="51"/>
      <c r="H110" s="34"/>
      <c r="I110" s="52"/>
      <c r="J110" s="33">
        <f t="shared" si="99"/>
        <v>0</v>
      </c>
      <c r="K110" s="34"/>
      <c r="L110" s="33">
        <f t="shared" si="100"/>
        <v>0</v>
      </c>
      <c r="M110" s="34"/>
      <c r="N110" s="36">
        <f t="shared" si="101"/>
        <v>0</v>
      </c>
      <c r="O110" s="51"/>
      <c r="P110" s="34"/>
      <c r="Q110" s="51"/>
      <c r="R110" s="34"/>
      <c r="S110" s="52"/>
      <c r="T110" s="51"/>
      <c r="U110" s="34"/>
      <c r="V110" s="51"/>
      <c r="W110" s="34"/>
      <c r="X110" s="37"/>
      <c r="Y110" s="51"/>
      <c r="Z110" s="34"/>
      <c r="AA110" s="51"/>
      <c r="AB110" s="34"/>
      <c r="AC110" s="52"/>
      <c r="AD110" s="34"/>
      <c r="AE110" s="34"/>
      <c r="AF110" s="34"/>
      <c r="AG110" s="34"/>
      <c r="AH110" s="37"/>
    </row>
    <row r="111" spans="1:34" ht="51" x14ac:dyDescent="0.25">
      <c r="A111" s="21" t="s">
        <v>98</v>
      </c>
      <c r="B111" s="22" t="s">
        <v>99</v>
      </c>
      <c r="C111" s="19" t="s">
        <v>15</v>
      </c>
      <c r="D111" s="34">
        <v>0</v>
      </c>
      <c r="E111" s="51">
        <v>0</v>
      </c>
      <c r="F111" s="34">
        <v>0</v>
      </c>
      <c r="G111" s="51">
        <v>0</v>
      </c>
      <c r="H111" s="34">
        <v>0</v>
      </c>
      <c r="I111" s="52">
        <v>0</v>
      </c>
      <c r="J111" s="33">
        <f t="shared" si="99"/>
        <v>0</v>
      </c>
      <c r="K111" s="34">
        <v>0</v>
      </c>
      <c r="L111" s="33">
        <f t="shared" si="100"/>
        <v>0</v>
      </c>
      <c r="M111" s="34">
        <v>0</v>
      </c>
      <c r="N111" s="36">
        <f t="shared" si="101"/>
        <v>0</v>
      </c>
      <c r="O111" s="51">
        <v>0</v>
      </c>
      <c r="P111" s="34">
        <v>0</v>
      </c>
      <c r="Q111" s="51">
        <v>0</v>
      </c>
      <c r="R111" s="34">
        <v>0</v>
      </c>
      <c r="S111" s="52">
        <v>0</v>
      </c>
      <c r="T111" s="51">
        <v>0</v>
      </c>
      <c r="U111" s="34">
        <v>0</v>
      </c>
      <c r="V111" s="51">
        <v>0</v>
      </c>
      <c r="W111" s="34">
        <v>0</v>
      </c>
      <c r="X111" s="37">
        <v>0</v>
      </c>
      <c r="Y111" s="51">
        <v>0</v>
      </c>
      <c r="Z111" s="34">
        <v>0</v>
      </c>
      <c r="AA111" s="51">
        <v>0</v>
      </c>
      <c r="AB111" s="34">
        <v>0</v>
      </c>
      <c r="AC111" s="52">
        <v>0</v>
      </c>
      <c r="AD111" s="34">
        <v>0</v>
      </c>
      <c r="AE111" s="34">
        <v>0</v>
      </c>
      <c r="AF111" s="34">
        <v>0</v>
      </c>
      <c r="AG111" s="34">
        <v>0</v>
      </c>
      <c r="AH111" s="37">
        <v>0</v>
      </c>
    </row>
    <row r="112" spans="1:34" x14ac:dyDescent="0.25">
      <c r="A112" s="21" t="s">
        <v>17</v>
      </c>
      <c r="B112" s="22" t="s">
        <v>17</v>
      </c>
      <c r="C112" s="19"/>
      <c r="D112" s="34"/>
      <c r="E112" s="51"/>
      <c r="F112" s="34"/>
      <c r="G112" s="51"/>
      <c r="H112" s="34"/>
      <c r="I112" s="52"/>
      <c r="J112" s="33">
        <f t="shared" si="99"/>
        <v>0</v>
      </c>
      <c r="K112" s="34"/>
      <c r="L112" s="33">
        <f t="shared" si="100"/>
        <v>0</v>
      </c>
      <c r="M112" s="34"/>
      <c r="N112" s="36">
        <f t="shared" si="101"/>
        <v>0</v>
      </c>
      <c r="O112" s="51"/>
      <c r="P112" s="34"/>
      <c r="Q112" s="51"/>
      <c r="R112" s="34"/>
      <c r="S112" s="52"/>
      <c r="T112" s="51"/>
      <c r="U112" s="34"/>
      <c r="V112" s="51"/>
      <c r="W112" s="34"/>
      <c r="X112" s="37"/>
      <c r="Y112" s="51"/>
      <c r="Z112" s="34"/>
      <c r="AA112" s="51"/>
      <c r="AB112" s="34"/>
      <c r="AC112" s="52"/>
      <c r="AD112" s="34"/>
      <c r="AE112" s="34"/>
      <c r="AF112" s="34"/>
      <c r="AG112" s="34"/>
      <c r="AH112" s="37"/>
    </row>
    <row r="113" spans="1:34" ht="51" x14ac:dyDescent="0.25">
      <c r="A113" s="21" t="s">
        <v>100</v>
      </c>
      <c r="B113" s="22" t="s">
        <v>101</v>
      </c>
      <c r="C113" s="19" t="s">
        <v>15</v>
      </c>
      <c r="D113" s="34">
        <v>0</v>
      </c>
      <c r="E113" s="51">
        <v>0</v>
      </c>
      <c r="F113" s="34">
        <v>0</v>
      </c>
      <c r="G113" s="51">
        <v>0</v>
      </c>
      <c r="H113" s="34">
        <v>0</v>
      </c>
      <c r="I113" s="52">
        <v>0</v>
      </c>
      <c r="J113" s="33">
        <f t="shared" si="99"/>
        <v>0</v>
      </c>
      <c r="K113" s="34">
        <v>0</v>
      </c>
      <c r="L113" s="33">
        <f t="shared" si="100"/>
        <v>0</v>
      </c>
      <c r="M113" s="34">
        <v>0</v>
      </c>
      <c r="N113" s="36">
        <f t="shared" si="101"/>
        <v>0</v>
      </c>
      <c r="O113" s="51">
        <v>0</v>
      </c>
      <c r="P113" s="34">
        <v>0</v>
      </c>
      <c r="Q113" s="51">
        <v>0</v>
      </c>
      <c r="R113" s="34">
        <v>0</v>
      </c>
      <c r="S113" s="52">
        <v>0</v>
      </c>
      <c r="T113" s="51">
        <v>0</v>
      </c>
      <c r="U113" s="34">
        <v>0</v>
      </c>
      <c r="V113" s="51">
        <v>0</v>
      </c>
      <c r="W113" s="34">
        <v>0</v>
      </c>
      <c r="X113" s="37">
        <v>0</v>
      </c>
      <c r="Y113" s="51">
        <v>0</v>
      </c>
      <c r="Z113" s="34">
        <v>0</v>
      </c>
      <c r="AA113" s="51">
        <v>0</v>
      </c>
      <c r="AB113" s="34">
        <v>0</v>
      </c>
      <c r="AC113" s="52">
        <v>0</v>
      </c>
      <c r="AD113" s="34">
        <v>0</v>
      </c>
      <c r="AE113" s="34">
        <v>0</v>
      </c>
      <c r="AF113" s="34">
        <v>0</v>
      </c>
      <c r="AG113" s="34">
        <v>0</v>
      </c>
      <c r="AH113" s="37">
        <v>0</v>
      </c>
    </row>
    <row r="114" spans="1:34" ht="38.25" x14ac:dyDescent="0.25">
      <c r="A114" s="21" t="s">
        <v>102</v>
      </c>
      <c r="B114" s="22" t="s">
        <v>103</v>
      </c>
      <c r="C114" s="19" t="s">
        <v>15</v>
      </c>
      <c r="D114" s="34">
        <v>0</v>
      </c>
      <c r="E114" s="51">
        <v>0</v>
      </c>
      <c r="F114" s="34">
        <v>0</v>
      </c>
      <c r="G114" s="51">
        <v>0</v>
      </c>
      <c r="H114" s="34">
        <v>0</v>
      </c>
      <c r="I114" s="52">
        <v>0</v>
      </c>
      <c r="J114" s="33">
        <f t="shared" si="99"/>
        <v>0</v>
      </c>
      <c r="K114" s="34">
        <v>0</v>
      </c>
      <c r="L114" s="33">
        <f t="shared" si="100"/>
        <v>0</v>
      </c>
      <c r="M114" s="34">
        <v>0</v>
      </c>
      <c r="N114" s="36">
        <f t="shared" si="101"/>
        <v>0</v>
      </c>
      <c r="O114" s="51">
        <v>0</v>
      </c>
      <c r="P114" s="34">
        <v>0</v>
      </c>
      <c r="Q114" s="51">
        <v>0</v>
      </c>
      <c r="R114" s="34">
        <v>0</v>
      </c>
      <c r="S114" s="52">
        <v>0</v>
      </c>
      <c r="T114" s="51">
        <v>0</v>
      </c>
      <c r="U114" s="34">
        <v>0</v>
      </c>
      <c r="V114" s="51">
        <v>0</v>
      </c>
      <c r="W114" s="34">
        <v>0</v>
      </c>
      <c r="X114" s="37">
        <v>0</v>
      </c>
      <c r="Y114" s="51">
        <v>0</v>
      </c>
      <c r="Z114" s="34">
        <v>0</v>
      </c>
      <c r="AA114" s="51">
        <v>0</v>
      </c>
      <c r="AB114" s="34">
        <v>0</v>
      </c>
      <c r="AC114" s="52">
        <v>0</v>
      </c>
      <c r="AD114" s="34">
        <v>0</v>
      </c>
      <c r="AE114" s="34">
        <v>0</v>
      </c>
      <c r="AF114" s="34">
        <v>0</v>
      </c>
      <c r="AG114" s="34">
        <v>0</v>
      </c>
      <c r="AH114" s="37">
        <v>0</v>
      </c>
    </row>
    <row r="115" spans="1:34" x14ac:dyDescent="0.25">
      <c r="A115" s="21" t="s">
        <v>17</v>
      </c>
      <c r="B115" s="22" t="s">
        <v>17</v>
      </c>
      <c r="C115" s="19"/>
      <c r="D115" s="34"/>
      <c r="E115" s="51"/>
      <c r="F115" s="34"/>
      <c r="G115" s="51"/>
      <c r="H115" s="34"/>
      <c r="I115" s="52"/>
      <c r="J115" s="33">
        <f t="shared" si="99"/>
        <v>0</v>
      </c>
      <c r="K115" s="34"/>
      <c r="L115" s="33">
        <f t="shared" si="100"/>
        <v>0</v>
      </c>
      <c r="M115" s="34"/>
      <c r="N115" s="36">
        <f t="shared" si="101"/>
        <v>0</v>
      </c>
      <c r="O115" s="51"/>
      <c r="P115" s="34"/>
      <c r="Q115" s="51"/>
      <c r="R115" s="34"/>
      <c r="S115" s="52"/>
      <c r="T115" s="51"/>
      <c r="U115" s="34"/>
      <c r="V115" s="51"/>
      <c r="W115" s="34"/>
      <c r="X115" s="37"/>
      <c r="Y115" s="51"/>
      <c r="Z115" s="34"/>
      <c r="AA115" s="51"/>
      <c r="AB115" s="34"/>
      <c r="AC115" s="52"/>
      <c r="AD115" s="34"/>
      <c r="AE115" s="34"/>
      <c r="AF115" s="34"/>
      <c r="AG115" s="34"/>
      <c r="AH115" s="37"/>
    </row>
    <row r="116" spans="1:34" ht="51" x14ac:dyDescent="0.25">
      <c r="A116" s="21" t="s">
        <v>104</v>
      </c>
      <c r="B116" s="22" t="s">
        <v>105</v>
      </c>
      <c r="C116" s="19" t="s">
        <v>15</v>
      </c>
      <c r="D116" s="34">
        <v>0</v>
      </c>
      <c r="E116" s="51">
        <v>0</v>
      </c>
      <c r="F116" s="34">
        <v>0</v>
      </c>
      <c r="G116" s="51">
        <v>0</v>
      </c>
      <c r="H116" s="34">
        <v>0</v>
      </c>
      <c r="I116" s="52">
        <v>0</v>
      </c>
      <c r="J116" s="33">
        <f t="shared" si="99"/>
        <v>0</v>
      </c>
      <c r="K116" s="34">
        <v>0</v>
      </c>
      <c r="L116" s="33">
        <f t="shared" si="100"/>
        <v>0</v>
      </c>
      <c r="M116" s="34">
        <v>0</v>
      </c>
      <c r="N116" s="36">
        <f t="shared" si="101"/>
        <v>0</v>
      </c>
      <c r="O116" s="51">
        <v>0</v>
      </c>
      <c r="P116" s="34">
        <v>0</v>
      </c>
      <c r="Q116" s="51">
        <v>0</v>
      </c>
      <c r="R116" s="34">
        <v>0</v>
      </c>
      <c r="S116" s="52">
        <v>0</v>
      </c>
      <c r="T116" s="51">
        <v>0</v>
      </c>
      <c r="U116" s="34">
        <v>0</v>
      </c>
      <c r="V116" s="51">
        <v>0</v>
      </c>
      <c r="W116" s="34">
        <v>0</v>
      </c>
      <c r="X116" s="37">
        <v>0</v>
      </c>
      <c r="Y116" s="51">
        <v>0</v>
      </c>
      <c r="Z116" s="34">
        <v>0</v>
      </c>
      <c r="AA116" s="51">
        <v>0</v>
      </c>
      <c r="AB116" s="34">
        <v>0</v>
      </c>
      <c r="AC116" s="52">
        <v>0</v>
      </c>
      <c r="AD116" s="34">
        <v>0</v>
      </c>
      <c r="AE116" s="34">
        <v>0</v>
      </c>
      <c r="AF116" s="34">
        <v>0</v>
      </c>
      <c r="AG116" s="34">
        <v>0</v>
      </c>
      <c r="AH116" s="37">
        <v>0</v>
      </c>
    </row>
    <row r="117" spans="1:34" x14ac:dyDescent="0.25">
      <c r="A117" s="21" t="s">
        <v>17</v>
      </c>
      <c r="B117" s="22" t="s">
        <v>17</v>
      </c>
      <c r="C117" s="19"/>
      <c r="D117" s="34"/>
      <c r="E117" s="51"/>
      <c r="F117" s="34"/>
      <c r="G117" s="51"/>
      <c r="H117" s="34"/>
      <c r="I117" s="52"/>
      <c r="J117" s="33">
        <f t="shared" si="99"/>
        <v>0</v>
      </c>
      <c r="K117" s="34"/>
      <c r="L117" s="33">
        <f t="shared" si="100"/>
        <v>0</v>
      </c>
      <c r="M117" s="34"/>
      <c r="N117" s="36">
        <f t="shared" si="101"/>
        <v>0</v>
      </c>
      <c r="O117" s="51"/>
      <c r="P117" s="34"/>
      <c r="Q117" s="51"/>
      <c r="R117" s="34"/>
      <c r="S117" s="52"/>
      <c r="T117" s="51"/>
      <c r="U117" s="34"/>
      <c r="V117" s="51"/>
      <c r="W117" s="34"/>
      <c r="X117" s="37"/>
      <c r="Y117" s="51"/>
      <c r="Z117" s="34"/>
      <c r="AA117" s="51"/>
      <c r="AB117" s="34"/>
      <c r="AC117" s="52"/>
      <c r="AD117" s="34"/>
      <c r="AE117" s="34"/>
      <c r="AF117" s="34"/>
      <c r="AG117" s="34"/>
      <c r="AH117" s="37"/>
    </row>
    <row r="118" spans="1:34" ht="76.5" x14ac:dyDescent="0.25">
      <c r="A118" s="23" t="s">
        <v>19</v>
      </c>
      <c r="B118" s="24" t="s">
        <v>106</v>
      </c>
      <c r="C118" s="17" t="s">
        <v>15</v>
      </c>
      <c r="D118" s="33">
        <v>0</v>
      </c>
      <c r="E118" s="50">
        <v>0</v>
      </c>
      <c r="F118" s="33">
        <v>0</v>
      </c>
      <c r="G118" s="50">
        <v>0</v>
      </c>
      <c r="H118" s="33">
        <v>0</v>
      </c>
      <c r="I118" s="61">
        <v>0</v>
      </c>
      <c r="J118" s="33">
        <f t="shared" si="99"/>
        <v>0</v>
      </c>
      <c r="K118" s="33">
        <v>0</v>
      </c>
      <c r="L118" s="33">
        <f t="shared" si="100"/>
        <v>0</v>
      </c>
      <c r="M118" s="33">
        <v>0</v>
      </c>
      <c r="N118" s="36">
        <f t="shared" si="101"/>
        <v>0</v>
      </c>
      <c r="O118" s="50">
        <v>0</v>
      </c>
      <c r="P118" s="33">
        <v>0</v>
      </c>
      <c r="Q118" s="50">
        <v>0</v>
      </c>
      <c r="R118" s="33">
        <v>0</v>
      </c>
      <c r="S118" s="61">
        <v>0</v>
      </c>
      <c r="T118" s="50">
        <v>0</v>
      </c>
      <c r="U118" s="33">
        <v>0</v>
      </c>
      <c r="V118" s="50">
        <v>0</v>
      </c>
      <c r="W118" s="33">
        <v>0</v>
      </c>
      <c r="X118" s="36">
        <v>0</v>
      </c>
      <c r="Y118" s="50">
        <v>0</v>
      </c>
      <c r="Z118" s="33">
        <v>0</v>
      </c>
      <c r="AA118" s="50">
        <v>0</v>
      </c>
      <c r="AB118" s="33">
        <v>0</v>
      </c>
      <c r="AC118" s="61">
        <v>0</v>
      </c>
      <c r="AD118" s="33">
        <v>0</v>
      </c>
      <c r="AE118" s="33">
        <v>0</v>
      </c>
      <c r="AF118" s="33">
        <v>0</v>
      </c>
      <c r="AG118" s="33">
        <v>0</v>
      </c>
      <c r="AH118" s="36">
        <v>0</v>
      </c>
    </row>
    <row r="119" spans="1:34" ht="63.75" x14ac:dyDescent="0.25">
      <c r="A119" s="21" t="s">
        <v>107</v>
      </c>
      <c r="B119" s="22" t="s">
        <v>108</v>
      </c>
      <c r="C119" s="19" t="s">
        <v>15</v>
      </c>
      <c r="D119" s="34">
        <v>0</v>
      </c>
      <c r="E119" s="51">
        <v>0</v>
      </c>
      <c r="F119" s="34">
        <v>0</v>
      </c>
      <c r="G119" s="51">
        <v>0</v>
      </c>
      <c r="H119" s="34">
        <v>0</v>
      </c>
      <c r="I119" s="52">
        <v>0</v>
      </c>
      <c r="J119" s="33">
        <f t="shared" si="99"/>
        <v>0</v>
      </c>
      <c r="K119" s="34">
        <v>0</v>
      </c>
      <c r="L119" s="33">
        <f t="shared" si="100"/>
        <v>0</v>
      </c>
      <c r="M119" s="34">
        <v>0</v>
      </c>
      <c r="N119" s="36">
        <f t="shared" si="101"/>
        <v>0</v>
      </c>
      <c r="O119" s="51">
        <v>0</v>
      </c>
      <c r="P119" s="34">
        <v>0</v>
      </c>
      <c r="Q119" s="51">
        <v>0</v>
      </c>
      <c r="R119" s="34">
        <v>0</v>
      </c>
      <c r="S119" s="52">
        <v>0</v>
      </c>
      <c r="T119" s="51">
        <v>0</v>
      </c>
      <c r="U119" s="34">
        <v>0</v>
      </c>
      <c r="V119" s="51">
        <v>0</v>
      </c>
      <c r="W119" s="34">
        <v>0</v>
      </c>
      <c r="X119" s="37">
        <v>0</v>
      </c>
      <c r="Y119" s="51">
        <v>0</v>
      </c>
      <c r="Z119" s="34">
        <v>0</v>
      </c>
      <c r="AA119" s="51">
        <v>0</v>
      </c>
      <c r="AB119" s="34">
        <v>0</v>
      </c>
      <c r="AC119" s="52">
        <v>0</v>
      </c>
      <c r="AD119" s="34">
        <v>0</v>
      </c>
      <c r="AE119" s="34">
        <v>0</v>
      </c>
      <c r="AF119" s="34">
        <v>0</v>
      </c>
      <c r="AG119" s="34">
        <v>0</v>
      </c>
      <c r="AH119" s="37">
        <v>0</v>
      </c>
    </row>
    <row r="120" spans="1:34" x14ac:dyDescent="0.25">
      <c r="A120" s="21" t="s">
        <v>17</v>
      </c>
      <c r="B120" s="25" t="s">
        <v>17</v>
      </c>
      <c r="C120" s="19"/>
      <c r="D120" s="34"/>
      <c r="E120" s="51"/>
      <c r="F120" s="34"/>
      <c r="G120" s="51"/>
      <c r="H120" s="34"/>
      <c r="I120" s="52"/>
      <c r="J120" s="33">
        <f t="shared" si="99"/>
        <v>0</v>
      </c>
      <c r="K120" s="34"/>
      <c r="L120" s="33">
        <f t="shared" si="100"/>
        <v>0</v>
      </c>
      <c r="M120" s="34"/>
      <c r="N120" s="36">
        <f t="shared" si="101"/>
        <v>0</v>
      </c>
      <c r="O120" s="51"/>
      <c r="P120" s="34"/>
      <c r="Q120" s="51"/>
      <c r="R120" s="34"/>
      <c r="S120" s="52"/>
      <c r="T120" s="51"/>
      <c r="U120" s="34"/>
      <c r="V120" s="51"/>
      <c r="W120" s="34"/>
      <c r="X120" s="37"/>
      <c r="Y120" s="51"/>
      <c r="Z120" s="34"/>
      <c r="AA120" s="51"/>
      <c r="AB120" s="34"/>
      <c r="AC120" s="52"/>
      <c r="AD120" s="34"/>
      <c r="AE120" s="34"/>
      <c r="AF120" s="34"/>
      <c r="AG120" s="34"/>
      <c r="AH120" s="37"/>
    </row>
    <row r="121" spans="1:34" ht="63.75" x14ac:dyDescent="0.25">
      <c r="A121" s="21" t="s">
        <v>109</v>
      </c>
      <c r="B121" s="22" t="s">
        <v>110</v>
      </c>
      <c r="C121" s="19" t="s">
        <v>15</v>
      </c>
      <c r="D121" s="34">
        <v>0</v>
      </c>
      <c r="E121" s="51">
        <v>0</v>
      </c>
      <c r="F121" s="34">
        <v>0</v>
      </c>
      <c r="G121" s="51">
        <v>0</v>
      </c>
      <c r="H121" s="34">
        <v>0</v>
      </c>
      <c r="I121" s="52">
        <v>0</v>
      </c>
      <c r="J121" s="33">
        <f t="shared" si="99"/>
        <v>0</v>
      </c>
      <c r="K121" s="34">
        <v>0</v>
      </c>
      <c r="L121" s="33">
        <f t="shared" si="100"/>
        <v>0</v>
      </c>
      <c r="M121" s="34">
        <v>0</v>
      </c>
      <c r="N121" s="36">
        <f t="shared" si="101"/>
        <v>0</v>
      </c>
      <c r="O121" s="51">
        <v>0</v>
      </c>
      <c r="P121" s="34">
        <v>0</v>
      </c>
      <c r="Q121" s="51">
        <v>0</v>
      </c>
      <c r="R121" s="34">
        <v>0</v>
      </c>
      <c r="S121" s="52">
        <v>0</v>
      </c>
      <c r="T121" s="51">
        <v>0</v>
      </c>
      <c r="U121" s="34">
        <v>0</v>
      </c>
      <c r="V121" s="51">
        <v>0</v>
      </c>
      <c r="W121" s="34">
        <v>0</v>
      </c>
      <c r="X121" s="37">
        <v>0</v>
      </c>
      <c r="Y121" s="51">
        <v>0</v>
      </c>
      <c r="Z121" s="34">
        <v>0</v>
      </c>
      <c r="AA121" s="51">
        <v>0</v>
      </c>
      <c r="AB121" s="34">
        <v>0</v>
      </c>
      <c r="AC121" s="52">
        <v>0</v>
      </c>
      <c r="AD121" s="34">
        <v>0</v>
      </c>
      <c r="AE121" s="34">
        <v>0</v>
      </c>
      <c r="AF121" s="34">
        <v>0</v>
      </c>
      <c r="AG121" s="34">
        <v>0</v>
      </c>
      <c r="AH121" s="37">
        <v>0</v>
      </c>
    </row>
    <row r="122" spans="1:34" x14ac:dyDescent="0.25">
      <c r="A122" s="21" t="s">
        <v>17</v>
      </c>
      <c r="B122" s="25" t="s">
        <v>17</v>
      </c>
      <c r="C122" s="19"/>
      <c r="D122" s="34"/>
      <c r="E122" s="51"/>
      <c r="F122" s="34"/>
      <c r="G122" s="51"/>
      <c r="H122" s="34"/>
      <c r="I122" s="52"/>
      <c r="J122" s="33">
        <f t="shared" si="99"/>
        <v>0</v>
      </c>
      <c r="K122" s="34"/>
      <c r="L122" s="33">
        <f t="shared" si="100"/>
        <v>0</v>
      </c>
      <c r="M122" s="34"/>
      <c r="N122" s="36">
        <f t="shared" si="101"/>
        <v>0</v>
      </c>
      <c r="O122" s="51"/>
      <c r="P122" s="34"/>
      <c r="Q122" s="51"/>
      <c r="R122" s="34"/>
      <c r="S122" s="52"/>
      <c r="T122" s="51"/>
      <c r="U122" s="34"/>
      <c r="V122" s="51"/>
      <c r="W122" s="34"/>
      <c r="X122" s="37"/>
      <c r="Y122" s="51"/>
      <c r="Z122" s="34"/>
      <c r="AA122" s="51"/>
      <c r="AB122" s="34"/>
      <c r="AC122" s="52"/>
      <c r="AD122" s="34"/>
      <c r="AE122" s="34"/>
      <c r="AF122" s="34"/>
      <c r="AG122" s="34"/>
      <c r="AH122" s="37"/>
    </row>
    <row r="123" spans="1:34" ht="38.25" x14ac:dyDescent="0.25">
      <c r="A123" s="23" t="s">
        <v>20</v>
      </c>
      <c r="B123" s="24" t="s">
        <v>111</v>
      </c>
      <c r="C123" s="17" t="s">
        <v>15</v>
      </c>
      <c r="D123" s="33">
        <f t="shared" ref="D123:AH123" si="105">SUM(D124:D124)</f>
        <v>0</v>
      </c>
      <c r="E123" s="50">
        <f t="shared" si="105"/>
        <v>0</v>
      </c>
      <c r="F123" s="33">
        <f t="shared" si="105"/>
        <v>0</v>
      </c>
      <c r="G123" s="50">
        <f t="shared" si="105"/>
        <v>0</v>
      </c>
      <c r="H123" s="33">
        <f t="shared" si="105"/>
        <v>0</v>
      </c>
      <c r="I123" s="61">
        <f t="shared" si="105"/>
        <v>0</v>
      </c>
      <c r="J123" s="33">
        <f t="shared" si="99"/>
        <v>0</v>
      </c>
      <c r="K123" s="33">
        <f t="shared" si="105"/>
        <v>0</v>
      </c>
      <c r="L123" s="33">
        <f t="shared" si="100"/>
        <v>0</v>
      </c>
      <c r="M123" s="33">
        <f t="shared" si="105"/>
        <v>0</v>
      </c>
      <c r="N123" s="36">
        <f t="shared" si="101"/>
        <v>0</v>
      </c>
      <c r="O123" s="50">
        <f t="shared" si="105"/>
        <v>0</v>
      </c>
      <c r="P123" s="33">
        <f t="shared" si="105"/>
        <v>0</v>
      </c>
      <c r="Q123" s="50">
        <f t="shared" si="105"/>
        <v>0</v>
      </c>
      <c r="R123" s="33">
        <f t="shared" si="105"/>
        <v>0</v>
      </c>
      <c r="S123" s="61">
        <f t="shared" si="105"/>
        <v>0</v>
      </c>
      <c r="T123" s="50">
        <f t="shared" si="105"/>
        <v>0</v>
      </c>
      <c r="U123" s="33">
        <f t="shared" si="105"/>
        <v>0</v>
      </c>
      <c r="V123" s="50">
        <f t="shared" si="105"/>
        <v>0</v>
      </c>
      <c r="W123" s="33">
        <f t="shared" si="105"/>
        <v>0</v>
      </c>
      <c r="X123" s="36">
        <f t="shared" si="105"/>
        <v>0</v>
      </c>
      <c r="Y123" s="50">
        <f t="shared" si="105"/>
        <v>0</v>
      </c>
      <c r="Z123" s="33">
        <f t="shared" si="105"/>
        <v>0</v>
      </c>
      <c r="AA123" s="50">
        <f t="shared" si="105"/>
        <v>0</v>
      </c>
      <c r="AB123" s="33">
        <f t="shared" si="105"/>
        <v>0</v>
      </c>
      <c r="AC123" s="61">
        <f t="shared" si="105"/>
        <v>0</v>
      </c>
      <c r="AD123" s="33">
        <f t="shared" si="105"/>
        <v>0</v>
      </c>
      <c r="AE123" s="33">
        <f t="shared" si="105"/>
        <v>0</v>
      </c>
      <c r="AF123" s="33">
        <f t="shared" si="105"/>
        <v>0</v>
      </c>
      <c r="AG123" s="33">
        <f t="shared" si="105"/>
        <v>0</v>
      </c>
      <c r="AH123" s="36">
        <f t="shared" si="105"/>
        <v>0</v>
      </c>
    </row>
    <row r="124" spans="1:34" x14ac:dyDescent="0.25">
      <c r="A124" s="21" t="s">
        <v>17</v>
      </c>
      <c r="B124" s="25" t="s">
        <v>17</v>
      </c>
      <c r="C124" s="26"/>
      <c r="D124" s="35"/>
      <c r="E124" s="53"/>
      <c r="F124" s="35"/>
      <c r="G124" s="53"/>
      <c r="H124" s="35"/>
      <c r="I124" s="62"/>
      <c r="J124" s="33">
        <f t="shared" si="99"/>
        <v>0</v>
      </c>
      <c r="K124" s="35"/>
      <c r="L124" s="33">
        <f t="shared" si="100"/>
        <v>0</v>
      </c>
      <c r="M124" s="35"/>
      <c r="N124" s="36">
        <f t="shared" si="101"/>
        <v>0</v>
      </c>
      <c r="O124" s="53"/>
      <c r="P124" s="35"/>
      <c r="Q124" s="53"/>
      <c r="R124" s="35"/>
      <c r="S124" s="62"/>
      <c r="T124" s="53"/>
      <c r="U124" s="35"/>
      <c r="V124" s="53"/>
      <c r="W124" s="35"/>
      <c r="X124" s="38"/>
      <c r="Y124" s="53"/>
      <c r="Z124" s="35"/>
      <c r="AA124" s="53"/>
      <c r="AB124" s="35"/>
      <c r="AC124" s="62"/>
      <c r="AD124" s="35"/>
      <c r="AE124" s="35"/>
      <c r="AF124" s="35"/>
      <c r="AG124" s="35"/>
      <c r="AH124" s="38"/>
    </row>
    <row r="125" spans="1:34" ht="51.75" x14ac:dyDescent="0.25">
      <c r="A125" s="23" t="s">
        <v>21</v>
      </c>
      <c r="B125" s="27" t="s">
        <v>112</v>
      </c>
      <c r="C125" s="17" t="s">
        <v>15</v>
      </c>
      <c r="D125" s="33">
        <v>0</v>
      </c>
      <c r="E125" s="50">
        <v>0</v>
      </c>
      <c r="F125" s="33">
        <v>0</v>
      </c>
      <c r="G125" s="50">
        <v>0</v>
      </c>
      <c r="H125" s="33">
        <v>0</v>
      </c>
      <c r="I125" s="61">
        <v>0</v>
      </c>
      <c r="J125" s="33">
        <f t="shared" si="99"/>
        <v>0</v>
      </c>
      <c r="K125" s="33">
        <v>0</v>
      </c>
      <c r="L125" s="33">
        <f t="shared" si="100"/>
        <v>0</v>
      </c>
      <c r="M125" s="33">
        <v>0</v>
      </c>
      <c r="N125" s="36">
        <f t="shared" si="101"/>
        <v>0</v>
      </c>
      <c r="O125" s="50">
        <v>0</v>
      </c>
      <c r="P125" s="33">
        <v>0</v>
      </c>
      <c r="Q125" s="50">
        <v>0</v>
      </c>
      <c r="R125" s="33">
        <v>0</v>
      </c>
      <c r="S125" s="61">
        <v>0</v>
      </c>
      <c r="T125" s="50">
        <v>0</v>
      </c>
      <c r="U125" s="33">
        <v>0</v>
      </c>
      <c r="V125" s="50">
        <v>0</v>
      </c>
      <c r="W125" s="33">
        <v>0</v>
      </c>
      <c r="X125" s="36">
        <v>0</v>
      </c>
      <c r="Y125" s="50">
        <v>0</v>
      </c>
      <c r="Z125" s="33">
        <v>0</v>
      </c>
      <c r="AA125" s="50">
        <v>0</v>
      </c>
      <c r="AB125" s="33">
        <v>0</v>
      </c>
      <c r="AC125" s="61">
        <v>0</v>
      </c>
      <c r="AD125" s="33">
        <v>0</v>
      </c>
      <c r="AE125" s="33">
        <v>0</v>
      </c>
      <c r="AF125" s="33">
        <v>0</v>
      </c>
      <c r="AG125" s="33">
        <v>0</v>
      </c>
      <c r="AH125" s="36">
        <v>0</v>
      </c>
    </row>
    <row r="126" spans="1:34" x14ac:dyDescent="0.25">
      <c r="A126" s="21" t="s">
        <v>17</v>
      </c>
      <c r="B126" s="25" t="s">
        <v>17</v>
      </c>
      <c r="C126" s="26"/>
      <c r="D126" s="35"/>
      <c r="E126" s="53"/>
      <c r="F126" s="35"/>
      <c r="G126" s="53"/>
      <c r="H126" s="35"/>
      <c r="I126" s="62"/>
      <c r="J126" s="33">
        <f t="shared" si="99"/>
        <v>0</v>
      </c>
      <c r="K126" s="35"/>
      <c r="L126" s="33">
        <f t="shared" si="100"/>
        <v>0</v>
      </c>
      <c r="M126" s="35"/>
      <c r="N126" s="36">
        <f t="shared" si="101"/>
        <v>0</v>
      </c>
      <c r="O126" s="53"/>
      <c r="P126" s="35"/>
      <c r="Q126" s="53"/>
      <c r="R126" s="35"/>
      <c r="S126" s="62"/>
      <c r="T126" s="53"/>
      <c r="U126" s="35"/>
      <c r="V126" s="53"/>
      <c r="W126" s="35"/>
      <c r="X126" s="38"/>
      <c r="Y126" s="53"/>
      <c r="Z126" s="35"/>
      <c r="AA126" s="53"/>
      <c r="AB126" s="35"/>
      <c r="AC126" s="62"/>
      <c r="AD126" s="35"/>
      <c r="AE126" s="35"/>
      <c r="AF126" s="35"/>
      <c r="AG126" s="35"/>
      <c r="AH126" s="38"/>
    </row>
    <row r="127" spans="1:34" ht="25.5" x14ac:dyDescent="0.25">
      <c r="A127" s="23" t="s">
        <v>113</v>
      </c>
      <c r="B127" s="24" t="s">
        <v>114</v>
      </c>
      <c r="C127" s="17" t="s">
        <v>15</v>
      </c>
      <c r="D127" s="33">
        <f t="shared" ref="D127:AH127" si="106">SUM(D128:D128)</f>
        <v>0</v>
      </c>
      <c r="E127" s="50">
        <f t="shared" si="106"/>
        <v>0</v>
      </c>
      <c r="F127" s="33">
        <f t="shared" si="106"/>
        <v>0</v>
      </c>
      <c r="G127" s="50">
        <f t="shared" si="106"/>
        <v>0</v>
      </c>
      <c r="H127" s="33">
        <f t="shared" si="106"/>
        <v>0</v>
      </c>
      <c r="I127" s="61">
        <f t="shared" si="106"/>
        <v>0</v>
      </c>
      <c r="J127" s="33">
        <f t="shared" si="99"/>
        <v>0</v>
      </c>
      <c r="K127" s="33">
        <f t="shared" si="106"/>
        <v>0</v>
      </c>
      <c r="L127" s="33">
        <f t="shared" si="100"/>
        <v>0</v>
      </c>
      <c r="M127" s="33">
        <f t="shared" si="106"/>
        <v>0</v>
      </c>
      <c r="N127" s="36">
        <f t="shared" si="101"/>
        <v>0</v>
      </c>
      <c r="O127" s="50">
        <f t="shared" si="106"/>
        <v>0</v>
      </c>
      <c r="P127" s="33">
        <f t="shared" si="106"/>
        <v>0</v>
      </c>
      <c r="Q127" s="50">
        <f t="shared" si="106"/>
        <v>0</v>
      </c>
      <c r="R127" s="33">
        <f t="shared" si="106"/>
        <v>0</v>
      </c>
      <c r="S127" s="61">
        <f t="shared" si="106"/>
        <v>0</v>
      </c>
      <c r="T127" s="50">
        <f t="shared" si="106"/>
        <v>0</v>
      </c>
      <c r="U127" s="33">
        <f t="shared" si="106"/>
        <v>0</v>
      </c>
      <c r="V127" s="50">
        <f t="shared" si="106"/>
        <v>0</v>
      </c>
      <c r="W127" s="33">
        <f t="shared" si="106"/>
        <v>0</v>
      </c>
      <c r="X127" s="36">
        <f t="shared" si="106"/>
        <v>0</v>
      </c>
      <c r="Y127" s="50">
        <f t="shared" si="106"/>
        <v>0</v>
      </c>
      <c r="Z127" s="33">
        <f t="shared" si="106"/>
        <v>0</v>
      </c>
      <c r="AA127" s="50">
        <f t="shared" si="106"/>
        <v>0</v>
      </c>
      <c r="AB127" s="33">
        <f t="shared" si="106"/>
        <v>0</v>
      </c>
      <c r="AC127" s="61">
        <f t="shared" si="106"/>
        <v>0</v>
      </c>
      <c r="AD127" s="33">
        <f t="shared" si="106"/>
        <v>0</v>
      </c>
      <c r="AE127" s="33">
        <f t="shared" si="106"/>
        <v>0</v>
      </c>
      <c r="AF127" s="33">
        <f t="shared" si="106"/>
        <v>0</v>
      </c>
      <c r="AG127" s="33">
        <f t="shared" si="106"/>
        <v>0</v>
      </c>
      <c r="AH127" s="36">
        <f t="shared" si="106"/>
        <v>0</v>
      </c>
    </row>
    <row r="128" spans="1:34" x14ac:dyDescent="0.25">
      <c r="A128" s="21" t="s">
        <v>17</v>
      </c>
      <c r="B128" s="25" t="s">
        <v>17</v>
      </c>
      <c r="C128" s="26"/>
      <c r="D128" s="26"/>
      <c r="E128" s="53"/>
      <c r="F128" s="35"/>
      <c r="G128" s="53"/>
      <c r="H128" s="35"/>
      <c r="I128" s="62"/>
      <c r="J128" s="33">
        <f t="shared" si="99"/>
        <v>0</v>
      </c>
      <c r="K128" s="35"/>
      <c r="L128" s="33">
        <f t="shared" si="100"/>
        <v>0</v>
      </c>
      <c r="M128" s="35"/>
      <c r="N128" s="36">
        <f t="shared" si="101"/>
        <v>0</v>
      </c>
      <c r="O128" s="53"/>
      <c r="P128" s="35"/>
      <c r="Q128" s="53"/>
      <c r="R128" s="35"/>
      <c r="S128" s="62"/>
      <c r="T128" s="53"/>
      <c r="U128" s="35"/>
      <c r="V128" s="53"/>
      <c r="W128" s="35"/>
      <c r="X128" s="38"/>
      <c r="Y128" s="53"/>
      <c r="Z128" s="35"/>
      <c r="AA128" s="53"/>
      <c r="AB128" s="35"/>
      <c r="AC128" s="62"/>
      <c r="AD128" s="35"/>
      <c r="AE128" s="35"/>
      <c r="AF128" s="35"/>
      <c r="AG128" s="35"/>
      <c r="AH128" s="38"/>
    </row>
  </sheetData>
  <mergeCells count="18">
    <mergeCell ref="A15:A18"/>
    <mergeCell ref="B15:B18"/>
    <mergeCell ref="C15:C18"/>
    <mergeCell ref="D15:D18"/>
    <mergeCell ref="E15:AH15"/>
    <mergeCell ref="E16:I16"/>
    <mergeCell ref="J16:AH16"/>
    <mergeCell ref="E17:I17"/>
    <mergeCell ref="J17:N17"/>
    <mergeCell ref="O17:S17"/>
    <mergeCell ref="T17:X17"/>
    <mergeCell ref="Y17:AC17"/>
    <mergeCell ref="AD17:AH17"/>
    <mergeCell ref="A12:AH12"/>
    <mergeCell ref="A4:AH4"/>
    <mergeCell ref="A5:AH5"/>
    <mergeCell ref="A7:AH7"/>
    <mergeCell ref="A10:AH10"/>
  </mergeCells>
  <conditionalFormatting sqref="E128:I128 D70:I127 J70:AH128 D20:AH69">
    <cfRule type="cellIs" dxfId="2" priority="114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33" fitToHeight="0" orientation="landscape" r:id="rId1"/>
  <ignoredErrors>
    <ignoredError sqref="D96:H96 D33 O33:AH33 D123:I123 K123 M123 O123:AH12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№14</dc:title>
  <dc:creator/>
  <cp:keywords>Отчет ИП 2019 I квартал</cp:keywords>
  <cp:lastModifiedBy/>
  <dcterms:created xsi:type="dcterms:W3CDTF">2015-06-05T18:19:34Z</dcterms:created>
  <dcterms:modified xsi:type="dcterms:W3CDTF">2021-07-28T10:43:20Z</dcterms:modified>
  <cp:contentStatus>готова</cp:contentStatus>
</cp:coreProperties>
</file>